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externalReferences>
    <externalReference r:id="rId8"/>
  </externalReferences>
  <definedNames>
    <definedName name="_xlnm.Print_Titles" localSheetId="5">Комитет!$11:$13</definedName>
    <definedName name="_xlnm.Print_Titles" localSheetId="0">МБДОУ!$11:$13</definedName>
    <definedName name="_xlnm.Print_Titles" localSheetId="4">Оздоровл.!$11:$13</definedName>
    <definedName name="_xlnm.Print_Titles" localSheetId="6">'Поддержка мер соц.'!$10:$13</definedName>
    <definedName name="_xlnm.Print_Titles" localSheetId="1">СОШ!$10:$12</definedName>
    <definedName name="_xlnm.Print_Titles" localSheetId="2">УДОД!$11:$13</definedName>
    <definedName name="_xlnm.Print_Area" localSheetId="5">Комитет!$A$1:$P$23</definedName>
    <definedName name="_xlnm.Print_Area" localSheetId="0">МБДОУ!$A$1:$P$18</definedName>
    <definedName name="_xlnm.Print_Area" localSheetId="4">Оздоровл.!$A$1:$P$22</definedName>
    <definedName name="_xlnm.Print_Area" localSheetId="6">'Поддержка мер соц.'!$A$1:$P$20</definedName>
    <definedName name="_xlnm.Print_Area" localSheetId="1">СОШ!$A$1:$Q$53</definedName>
    <definedName name="_xlnm.Print_Area" localSheetId="2">УДОД!$A$1:$P$29</definedName>
    <definedName name="_xlnm.Print_Area" localSheetId="3">ЦДиК!$A$1:$P$17</definedName>
  </definedNames>
  <calcPr calcId="145621"/>
</workbook>
</file>

<file path=xl/calcChain.xml><?xml version="1.0" encoding="utf-8"?>
<calcChain xmlns="http://schemas.openxmlformats.org/spreadsheetml/2006/main">
  <c r="D47" i="2" l="1"/>
  <c r="C14" i="6" l="1"/>
  <c r="D18" i="1" l="1"/>
  <c r="D26" i="3" l="1"/>
  <c r="D24" i="3"/>
  <c r="D53" i="2"/>
  <c r="D51" i="2"/>
  <c r="C17" i="6" l="1"/>
  <c r="C22" i="5"/>
  <c r="C21" i="5"/>
  <c r="C18" i="5"/>
  <c r="D14" i="5"/>
  <c r="C26" i="3"/>
  <c r="C24" i="3"/>
  <c r="D22" i="3"/>
  <c r="D43" i="2"/>
  <c r="C14" i="1"/>
  <c r="E24" i="7" l="1"/>
  <c r="E21" i="7" l="1"/>
  <c r="E18" i="4" l="1"/>
  <c r="E24" i="6"/>
  <c r="E19" i="1" l="1"/>
  <c r="E27" i="6" l="1"/>
</calcChain>
</file>

<file path=xl/sharedStrings.xml><?xml version="1.0" encoding="utf-8"?>
<sst xmlns="http://schemas.openxmlformats.org/spreadsheetml/2006/main" count="398" uniqueCount="167">
  <si>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</si>
  <si>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</si>
  <si>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</si>
  <si>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</si>
  <si>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</si>
  <si>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</si>
  <si>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</si>
  <si>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</si>
  <si>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</si>
  <si>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</si>
  <si>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</si>
  <si>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</si>
  <si>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</si>
  <si>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</si>
  <si>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</si>
  <si>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</si>
  <si>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</si>
  <si>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</si>
  <si>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</si>
  <si>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</si>
  <si>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</si>
  <si>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</si>
  <si>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</si>
  <si>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</si>
  <si>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</si>
  <si>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</si>
  <si>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</si>
  <si>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</si>
  <si>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</si>
  <si>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</si>
  <si>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</si>
  <si>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</si>
  <si>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</si>
  <si>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</si>
  <si>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</si>
  <si>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</si>
  <si>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</si>
  <si>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</si>
  <si>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</si>
  <si>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</si>
  <si>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</si>
  <si>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</si>
  <si>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</si>
  <si>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</si>
  <si>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</si>
  <si>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</si>
  <si>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</si>
  <si>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</si>
  <si>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</si>
  <si>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</si>
  <si>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</si>
  <si>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</si>
  <si>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</si>
  <si>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</si>
  <si>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</si>
  <si>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</si>
  <si>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</si>
  <si>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</si>
  <si>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</si>
  <si>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</si>
  <si>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</si>
  <si>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</si>
  <si>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</si>
  <si>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</si>
  <si>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</si>
  <si>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</si>
  <si>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</si>
  <si>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</si>
  <si>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</si>
  <si>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</si>
  <si>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</si>
  <si>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</si>
  <si>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</si>
  <si>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</si>
  <si>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</si>
  <si>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</si>
  <si>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</si>
  <si>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</si>
  <si>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</si>
  <si>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</si>
  <si>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</si>
  <si>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</si>
  <si>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</si>
  <si>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</si>
  <si>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</si>
  <si>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</si>
  <si>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</si>
  <si>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</si>
  <si>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</si>
  <si>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</si>
  <si>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</si>
  <si>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</si>
  <si>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</si>
  <si>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</si>
  <si>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</si>
  <si>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</si>
  <si>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</si>
  <si>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</si>
  <si>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</si>
  <si>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</si>
  <si>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</si>
  <si>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</si>
  <si>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</si>
  <si>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</si>
  <si>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</si>
  <si>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</si>
  <si>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</si>
  <si>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</si>
  <si>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</si>
  <si>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</si>
  <si>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</si>
  <si>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</si>
  <si>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</si>
  <si>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</si>
  <si>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</si>
  <si>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</si>
  <si>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</si>
  <si>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</si>
  <si>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</si>
  <si>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</si>
  <si>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</si>
  <si>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</si>
  <si>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</si>
  <si>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</si>
  <si>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</si>
  <si>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</si>
  <si>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</si>
  <si>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</si>
  <si>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</si>
  <si>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</si>
  <si>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</si>
  <si>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</si>
  <si>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</si>
  <si>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</si>
  <si>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</si>
  <si>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</si>
  <si>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</si>
  <si>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</si>
  <si>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</si>
  <si>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</si>
  <si>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</si>
  <si>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</si>
  <si>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</si>
  <si>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</si>
  <si>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</si>
  <si>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</si>
  <si>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</si>
  <si>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>Задача 5                                 Создание благоприятных условий для устойчивого развития сферы культуры</t>
  </si>
  <si>
    <t>Количество общеобразовательных учреждений, расположенных в сельской местности, обеспеченных педагогическими кадрами</t>
  </si>
  <si>
    <t>2022 год</t>
  </si>
  <si>
    <t>8.</t>
  </si>
  <si>
    <t>Количество общеобразовательных учреждений, в которых созданы Центры образования цифрового и гуманитарного профилей "Точки роста"</t>
  </si>
  <si>
    <t>Задача 8. "Создание современной и безопасной цифровой образовательной среды, обеспечивающей высокое качество и доступность образования "</t>
  </si>
  <si>
    <t xml:space="preserve">Количество общеобразовательных учреждений, в которых  внедрена целевая модель цифровой образовательной среды </t>
  </si>
  <si>
    <t>Охват детей программами дошкольного образования в возрасте от 1 года до 7 лет</t>
  </si>
  <si>
    <t>Поддержка почтового сервера при осуществлении электронного документооборота</t>
  </si>
  <si>
    <t>Количество новых мест в общеобразовательных организациях для реализации дополнительных общеразвивающих программ всех направленностей в рамках регионального проекта "Успех каждого ребенка".</t>
  </si>
  <si>
    <t>Количество новых мест в организациях дополнительного образования для реализации дополнительных общеразвивающих программ всех направленностей в рамках регионального проекта "Успех каждого ребенка"</t>
  </si>
  <si>
    <t>Приложение № 3.1</t>
  </si>
  <si>
    <t>Приложение № 3.2</t>
  </si>
  <si>
    <t>Приложение № 3.3</t>
  </si>
  <si>
    <t>Приложение № 3.4</t>
  </si>
  <si>
    <t>Приложение № 3.5</t>
  </si>
  <si>
    <t>Приложение № 3.6</t>
  </si>
  <si>
    <t>Приложение № 3.7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</si>
  <si>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№1777, от 18.09.2019 года №2155, от 15.11.2019 года №2641, от 14.02.2020 года №332)</t>
  </si>
  <si>
    <t>Охват детей в возрасте от 5 до 18 лет, имеющих право на получение дополнительного образования в рамках системы персонифицированного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</si>
</sst>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164" fontId="14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164" fontId="20" fillId="0" borderId="9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0" fillId="2" borderId="9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14" fillId="0" borderId="2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55;&#1083;&#1072;&#1085;&#1086;&#1074;&#1086;-&#1101;&#1082;&#1086;&#1085;&#1086;&#1084;&#1080;&#1095;&#1077;&#1089;&#1082;&#1080;&#1081;%20&#1086;&#1090;&#1076;&#1077;&#1083;\&#1052;&#1080;&#1083;&#1086;&#1089;&#1077;&#1088;&#1076;&#1086;&#1074;&#1072;%20&#1045;.&#1042;\&#1052;&#1055;%20&#1056;&#1072;&#1079;&#1074;&#1080;&#1090;&#1080;&#1077;%20&#1086;&#1073;&#1088;&#1072;&#1079;&#1086;&#1074;&#1072;&#1085;&#1080;&#1103;_&#1050;&#1052;&#1056;_2020\&#1087;&#1088;&#1080;&#1083;&#1086;&#1078;&#1077;&#1085;&#1080;&#1077;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ДОУ"/>
      <sheetName val="Прил 5СОШ"/>
      <sheetName val="Прил 5 ДОП"/>
      <sheetName val="ЦДИК"/>
      <sheetName val="прил 5лето "/>
      <sheetName val="Прил 5 ком, инж"/>
      <sheetName val="Под.мер соц."/>
    </sheetNames>
    <sheetDataSet>
      <sheetData sheetId="0" refreshError="1">
        <row r="19">
          <cell r="F19">
            <v>2988197.0500000003</v>
          </cell>
        </row>
        <row r="21">
          <cell r="F21">
            <v>821726.82663999998</v>
          </cell>
        </row>
      </sheetData>
      <sheetData sheetId="1" refreshError="1">
        <row r="19">
          <cell r="F19">
            <v>4322661.7</v>
          </cell>
        </row>
        <row r="94">
          <cell r="F94">
            <v>0</v>
          </cell>
        </row>
      </sheetData>
      <sheetData sheetId="2" refreshError="1">
        <row r="21">
          <cell r="F21">
            <v>1184264.2548500001</v>
          </cell>
        </row>
        <row r="74">
          <cell r="F74">
            <v>25493.203000000001</v>
          </cell>
        </row>
        <row r="106">
          <cell r="F106">
            <v>9705.8000000000011</v>
          </cell>
        </row>
        <row r="116">
          <cell r="F116">
            <v>492.1</v>
          </cell>
        </row>
      </sheetData>
      <sheetData sheetId="3" refreshError="1"/>
      <sheetData sheetId="4" refreshError="1">
        <row r="19">
          <cell r="F19">
            <v>47096.050500000005</v>
          </cell>
        </row>
        <row r="61">
          <cell r="F61">
            <v>1568</v>
          </cell>
        </row>
        <row r="81">
          <cell r="F81">
            <v>11680.7</v>
          </cell>
        </row>
        <row r="91">
          <cell r="F91">
            <v>16627.099999999999</v>
          </cell>
        </row>
      </sheetData>
      <sheetData sheetId="5" refreshError="1">
        <row r="21">
          <cell r="F21">
            <v>93846.127560000008</v>
          </cell>
        </row>
        <row r="51">
          <cell r="F51">
            <v>42767.006999999998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zoomScaleNormal="100" workbookViewId="0">
      <selection activeCell="E17" sqref="E17"/>
    </sheetView>
  </sheetViews>
  <sheetFormatPr defaultRowHeight="15" x14ac:dyDescent="0.25"/>
  <cols>
    <col min="1" max="1" width="3.5703125" customWidth="1"/>
    <col min="2" max="2" width="30" style="1" customWidth="1"/>
    <col min="3" max="3" width="14.5703125" customWidth="1"/>
    <col min="4" max="4" width="11" customWidth="1"/>
    <col min="5" max="5" width="22.140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6" hidden="1" x14ac:dyDescent="0.25"/>
    <row r="2" spans="1:16" ht="15.75" x14ac:dyDescent="0.25">
      <c r="I2" s="100" t="s">
        <v>158</v>
      </c>
      <c r="J2" s="100"/>
      <c r="K2" s="100"/>
      <c r="L2" s="100"/>
      <c r="M2" s="100"/>
      <c r="N2" s="100"/>
      <c r="O2" s="100"/>
    </row>
    <row r="3" spans="1:16" ht="15.75" customHeight="1" x14ac:dyDescent="0.25">
      <c r="I3" s="101" t="s">
        <v>0</v>
      </c>
      <c r="J3" s="101"/>
      <c r="K3" s="101"/>
      <c r="L3" s="101"/>
      <c r="M3" s="101"/>
      <c r="N3" s="101"/>
      <c r="O3" s="101"/>
    </row>
    <row r="4" spans="1:16" ht="18" customHeight="1" x14ac:dyDescent="0.25">
      <c r="G4" s="40"/>
      <c r="H4" s="40"/>
      <c r="I4" s="101" t="s">
        <v>1</v>
      </c>
      <c r="J4" s="101"/>
      <c r="K4" s="101"/>
      <c r="L4" s="101"/>
      <c r="M4" s="101"/>
      <c r="N4" s="101"/>
      <c r="O4" s="101"/>
    </row>
    <row r="5" spans="1:16" ht="177.75" hidden="1" customHeight="1" x14ac:dyDescent="0.25">
      <c r="G5" s="40"/>
      <c r="H5" s="40"/>
      <c r="I5" s="106" t="s">
        <v>165</v>
      </c>
      <c r="J5" s="106"/>
      <c r="K5" s="106"/>
      <c r="L5" s="106"/>
      <c r="M5" s="106"/>
      <c r="N5" s="106"/>
      <c r="O5" s="106"/>
    </row>
    <row r="6" spans="1:16" ht="14.25" customHeight="1" x14ac:dyDescent="0.25">
      <c r="G6" s="40"/>
      <c r="H6" s="40"/>
      <c r="I6" s="41"/>
      <c r="J6" s="41"/>
      <c r="K6" s="41"/>
      <c r="L6" s="41"/>
      <c r="M6" s="41"/>
      <c r="N6" s="41"/>
      <c r="O6" s="41"/>
    </row>
    <row r="7" spans="1:16" ht="22.5" customHeight="1" x14ac:dyDescent="0.25">
      <c r="A7" s="103" t="s">
        <v>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" ht="18.75" customHeight="1" x14ac:dyDescent="0.25">
      <c r="A8" s="104" t="s">
        <v>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16" ht="11.25" customHeight="1" x14ac:dyDescent="0.25">
      <c r="A9" s="102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1" spans="1:16" ht="40.5" customHeight="1" x14ac:dyDescent="0.25">
      <c r="A11" s="110" t="s">
        <v>5</v>
      </c>
      <c r="B11" s="112" t="s">
        <v>6</v>
      </c>
      <c r="C11" s="96" t="s">
        <v>7</v>
      </c>
      <c r="D11" s="96"/>
      <c r="E11" s="96" t="s">
        <v>8</v>
      </c>
      <c r="F11" s="96" t="s">
        <v>9</v>
      </c>
      <c r="G11" s="96" t="s">
        <v>10</v>
      </c>
      <c r="H11" s="107" t="s">
        <v>11</v>
      </c>
      <c r="I11" s="108"/>
      <c r="J11" s="108"/>
      <c r="K11" s="108"/>
      <c r="L11" s="108"/>
      <c r="M11" s="108"/>
      <c r="N11" s="108"/>
      <c r="O11" s="108"/>
      <c r="P11" s="109"/>
    </row>
    <row r="12" spans="1:16" ht="53.25" customHeight="1" x14ac:dyDescent="0.25">
      <c r="A12" s="111"/>
      <c r="B12" s="112"/>
      <c r="C12" s="2" t="s">
        <v>12</v>
      </c>
      <c r="D12" s="2" t="s">
        <v>13</v>
      </c>
      <c r="E12" s="96"/>
      <c r="F12" s="96"/>
      <c r="G12" s="96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69" t="s">
        <v>149</v>
      </c>
    </row>
    <row r="13" spans="1:16" ht="12" customHeight="1" x14ac:dyDescent="0.25">
      <c r="A13" s="24">
        <v>1</v>
      </c>
      <c r="B13" s="25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" customHeight="1" x14ac:dyDescent="0.25">
      <c r="A14" s="33" t="s">
        <v>16</v>
      </c>
      <c r="B14" s="34" t="s">
        <v>100</v>
      </c>
      <c r="C14" s="35">
        <f>'[1]Прил 5 ДОУ'!$F$21</f>
        <v>821726.82663999998</v>
      </c>
      <c r="D14" s="35">
        <v>3012062.9</v>
      </c>
      <c r="E14" s="3" t="s">
        <v>154</v>
      </c>
      <c r="F14" s="33" t="s">
        <v>17</v>
      </c>
      <c r="G14" s="33">
        <v>80</v>
      </c>
      <c r="H14" s="37">
        <v>82.3</v>
      </c>
      <c r="I14" s="37">
        <v>83</v>
      </c>
      <c r="J14" s="33">
        <v>85</v>
      </c>
      <c r="K14" s="33">
        <v>85</v>
      </c>
      <c r="L14" s="33">
        <v>88.5</v>
      </c>
      <c r="M14" s="77">
        <v>85.6</v>
      </c>
      <c r="N14" s="77">
        <v>86</v>
      </c>
      <c r="O14" s="77">
        <v>86</v>
      </c>
      <c r="P14" s="77">
        <v>86</v>
      </c>
    </row>
    <row r="15" spans="1:16" ht="27.75" customHeight="1" x14ac:dyDescent="0.25">
      <c r="A15" s="96" t="s">
        <v>18</v>
      </c>
      <c r="B15" s="97" t="s">
        <v>19</v>
      </c>
      <c r="C15" s="99">
        <v>300002</v>
      </c>
      <c r="D15" s="99">
        <v>173033.60000000001</v>
      </c>
      <c r="E15" s="3" t="s">
        <v>20</v>
      </c>
      <c r="F15" s="49" t="s">
        <v>17</v>
      </c>
      <c r="G15" s="36">
        <v>4.7</v>
      </c>
      <c r="H15" s="37">
        <v>4.7</v>
      </c>
      <c r="I15" s="37">
        <v>5.9</v>
      </c>
      <c r="J15" s="36">
        <v>5.0999999999999996</v>
      </c>
      <c r="K15" s="36">
        <v>4.7</v>
      </c>
      <c r="L15" s="36">
        <v>4.7</v>
      </c>
      <c r="M15" s="77">
        <v>4.7</v>
      </c>
      <c r="N15" s="77">
        <v>4.7</v>
      </c>
      <c r="O15" s="77">
        <v>4.7</v>
      </c>
      <c r="P15" s="77">
        <v>4.7</v>
      </c>
    </row>
    <row r="16" spans="1:16" ht="28.5" customHeight="1" x14ac:dyDescent="0.25">
      <c r="A16" s="96"/>
      <c r="B16" s="98"/>
      <c r="C16" s="99"/>
      <c r="D16" s="99"/>
      <c r="E16" s="3" t="s">
        <v>21</v>
      </c>
      <c r="F16" s="36" t="s">
        <v>17</v>
      </c>
      <c r="G16" s="36">
        <v>70</v>
      </c>
      <c r="H16" s="37">
        <v>70.8</v>
      </c>
      <c r="I16" s="37">
        <v>73.900000000000006</v>
      </c>
      <c r="J16" s="36">
        <v>69.099999999999994</v>
      </c>
      <c r="K16" s="36">
        <v>71.3</v>
      </c>
      <c r="L16" s="36">
        <v>70</v>
      </c>
      <c r="M16" s="77">
        <v>69</v>
      </c>
      <c r="N16" s="77">
        <v>71</v>
      </c>
      <c r="O16" s="77">
        <v>71.5</v>
      </c>
      <c r="P16" s="77">
        <v>71.5</v>
      </c>
    </row>
    <row r="17" spans="1:16" ht="108.75" customHeight="1" x14ac:dyDescent="0.25">
      <c r="A17" s="30" t="s">
        <v>22</v>
      </c>
      <c r="B17" s="31" t="s">
        <v>104</v>
      </c>
      <c r="C17" s="27">
        <v>219962.2</v>
      </c>
      <c r="D17" s="27">
        <v>49409.4</v>
      </c>
      <c r="E17" s="3" t="s">
        <v>25</v>
      </c>
      <c r="F17" s="2" t="s">
        <v>17</v>
      </c>
      <c r="G17" s="2">
        <v>70</v>
      </c>
      <c r="H17" s="37">
        <v>74</v>
      </c>
      <c r="I17" s="37">
        <v>78</v>
      </c>
      <c r="J17" s="28">
        <v>80</v>
      </c>
      <c r="K17" s="28">
        <v>83</v>
      </c>
      <c r="L17" s="2">
        <v>83</v>
      </c>
      <c r="M17" s="77">
        <v>85</v>
      </c>
      <c r="N17" s="77">
        <v>87</v>
      </c>
      <c r="O17" s="77">
        <v>87</v>
      </c>
      <c r="P17" s="77">
        <v>87</v>
      </c>
    </row>
    <row r="18" spans="1:16" ht="62.25" customHeight="1" x14ac:dyDescent="0.25">
      <c r="A18" s="30" t="s">
        <v>24</v>
      </c>
      <c r="B18" s="32" t="s">
        <v>105</v>
      </c>
      <c r="C18" s="27">
        <v>194731.1</v>
      </c>
      <c r="D18" s="27">
        <f>583778</f>
        <v>583778</v>
      </c>
      <c r="E18" s="3" t="s">
        <v>106</v>
      </c>
      <c r="F18" s="2" t="s">
        <v>17</v>
      </c>
      <c r="G18" s="2">
        <v>97</v>
      </c>
      <c r="H18" s="37">
        <v>100</v>
      </c>
      <c r="I18" s="37">
        <v>100</v>
      </c>
      <c r="J18" s="28">
        <v>100</v>
      </c>
      <c r="K18" s="28">
        <v>100</v>
      </c>
      <c r="L18" s="2">
        <v>100</v>
      </c>
      <c r="M18" s="77">
        <v>100</v>
      </c>
      <c r="N18" s="77">
        <v>100</v>
      </c>
      <c r="O18" s="77">
        <v>100</v>
      </c>
      <c r="P18" s="77">
        <v>100</v>
      </c>
    </row>
    <row r="19" spans="1:16" x14ac:dyDescent="0.25">
      <c r="A19" s="4"/>
      <c r="C19" s="94"/>
      <c r="D19" s="94"/>
      <c r="E19" s="44">
        <f>SUM(C19:D19)</f>
        <v>0</v>
      </c>
    </row>
    <row r="20" spans="1:16" x14ac:dyDescent="0.25">
      <c r="A20" s="4"/>
      <c r="B20" s="39"/>
      <c r="C20" s="95"/>
      <c r="D20" s="95"/>
    </row>
    <row r="21" spans="1:16" x14ac:dyDescent="0.25">
      <c r="A21" s="4"/>
      <c r="E21" s="5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  <c r="E25" s="5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</sheetData>
  <mergeCells count="20">
    <mergeCell ref="I2:O2"/>
    <mergeCell ref="I3:O3"/>
    <mergeCell ref="I4:O4"/>
    <mergeCell ref="E11:E12"/>
    <mergeCell ref="F11:F12"/>
    <mergeCell ref="G11:G12"/>
    <mergeCell ref="A9:O9"/>
    <mergeCell ref="A7:O7"/>
    <mergeCell ref="A8:O8"/>
    <mergeCell ref="I5:O5"/>
    <mergeCell ref="H11:P11"/>
    <mergeCell ref="A11:A12"/>
    <mergeCell ref="B11:B12"/>
    <mergeCell ref="C11:D11"/>
    <mergeCell ref="C19:D19"/>
    <mergeCell ref="C20:D20"/>
    <mergeCell ref="A15:A16"/>
    <mergeCell ref="B15:B16"/>
    <mergeCell ref="C15:C16"/>
    <mergeCell ref="D15:D16"/>
  </mergeCells>
  <pageMargins left="0.39370078740157483" right="0" top="0.94488188976377963" bottom="0.15748031496062992" header="0.31496062992125984" footer="0.31496062992125984"/>
  <pageSetup paperSize="9" scale="8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opLeftCell="A46" zoomScaleNormal="100" workbookViewId="0">
      <selection activeCell="D48" sqref="D48:D49"/>
    </sheetView>
  </sheetViews>
  <sheetFormatPr defaultColWidth="5.5703125" defaultRowHeight="15" x14ac:dyDescent="0.2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6.42578125" customWidth="1"/>
    <col min="9" max="9" width="6.5703125" customWidth="1"/>
    <col min="10" max="10" width="6.7109375" customWidth="1"/>
    <col min="11" max="11" width="6.5703125" customWidth="1"/>
    <col min="12" max="13" width="6.85546875" customWidth="1"/>
    <col min="14" max="14" width="6.28515625" customWidth="1"/>
    <col min="15" max="15" width="6.5703125" customWidth="1"/>
  </cols>
  <sheetData>
    <row r="1" spans="1:17" x14ac:dyDescent="0.25">
      <c r="G1" s="40"/>
      <c r="H1" s="40"/>
    </row>
    <row r="2" spans="1:17" ht="15.75" x14ac:dyDescent="0.25">
      <c r="G2" s="40"/>
      <c r="H2" s="40"/>
      <c r="I2" s="100" t="s">
        <v>159</v>
      </c>
      <c r="J2" s="100"/>
      <c r="K2" s="100"/>
      <c r="L2" s="100"/>
      <c r="M2" s="100"/>
      <c r="N2" s="100"/>
      <c r="O2" s="100"/>
    </row>
    <row r="3" spans="1:17" ht="17.25" customHeight="1" x14ac:dyDescent="0.25">
      <c r="G3" s="40"/>
      <c r="H3" s="40"/>
      <c r="I3" s="101" t="s">
        <v>0</v>
      </c>
      <c r="J3" s="101"/>
      <c r="K3" s="101"/>
      <c r="L3" s="101"/>
      <c r="M3" s="101"/>
      <c r="N3" s="101"/>
      <c r="O3" s="101"/>
    </row>
    <row r="4" spans="1:17" ht="15.75" customHeight="1" x14ac:dyDescent="0.25">
      <c r="I4" s="101" t="s">
        <v>1</v>
      </c>
      <c r="J4" s="101"/>
      <c r="K4" s="101"/>
      <c r="L4" s="101"/>
      <c r="M4" s="101"/>
      <c r="N4" s="101"/>
      <c r="O4" s="101"/>
      <c r="Q4" s="6"/>
    </row>
    <row r="5" spans="1:17" ht="1.5" hidden="1" customHeight="1" x14ac:dyDescent="0.25">
      <c r="I5" s="106" t="s">
        <v>165</v>
      </c>
      <c r="J5" s="106"/>
      <c r="K5" s="106"/>
      <c r="L5" s="106"/>
      <c r="M5" s="106"/>
      <c r="N5" s="106"/>
      <c r="O5" s="106"/>
      <c r="P5" s="106"/>
      <c r="Q5" s="6"/>
    </row>
    <row r="6" spans="1:17" ht="27.75" customHeight="1" x14ac:dyDescent="0.25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7"/>
      <c r="Q6" s="7"/>
    </row>
    <row r="7" spans="1:17" ht="15.75" x14ac:dyDescent="0.25">
      <c r="A7" s="104" t="s">
        <v>26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8"/>
      <c r="Q7" s="8"/>
    </row>
    <row r="8" spans="1:17" ht="13.5" customHeight="1" x14ac:dyDescent="0.25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</row>
    <row r="10" spans="1:17" ht="41.25" customHeight="1" x14ac:dyDescent="0.25">
      <c r="A10" s="110" t="s">
        <v>5</v>
      </c>
      <c r="B10" s="96" t="s">
        <v>6</v>
      </c>
      <c r="C10" s="96" t="s">
        <v>7</v>
      </c>
      <c r="D10" s="96"/>
      <c r="E10" s="96" t="s">
        <v>8</v>
      </c>
      <c r="F10" s="96" t="s">
        <v>9</v>
      </c>
      <c r="G10" s="96" t="s">
        <v>10</v>
      </c>
      <c r="H10" s="107" t="s">
        <v>11</v>
      </c>
      <c r="I10" s="108"/>
      <c r="J10" s="108"/>
      <c r="K10" s="108"/>
      <c r="L10" s="108"/>
      <c r="M10" s="108"/>
      <c r="N10" s="108"/>
      <c r="O10" s="108"/>
      <c r="P10" s="109"/>
    </row>
    <row r="11" spans="1:17" ht="51.75" customHeight="1" x14ac:dyDescent="0.25">
      <c r="A11" s="111"/>
      <c r="B11" s="96"/>
      <c r="C11" s="62" t="s">
        <v>12</v>
      </c>
      <c r="D11" s="62" t="s">
        <v>13</v>
      </c>
      <c r="E11" s="96"/>
      <c r="F11" s="96"/>
      <c r="G11" s="96"/>
      <c r="H11" s="65" t="s">
        <v>99</v>
      </c>
      <c r="I11" s="65" t="s">
        <v>14</v>
      </c>
      <c r="J11" s="65" t="s">
        <v>15</v>
      </c>
      <c r="K11" s="65" t="s">
        <v>95</v>
      </c>
      <c r="L11" s="65" t="s">
        <v>101</v>
      </c>
      <c r="M11" s="65" t="s">
        <v>102</v>
      </c>
      <c r="N11" s="65" t="s">
        <v>103</v>
      </c>
      <c r="O11" s="65" t="s">
        <v>125</v>
      </c>
      <c r="P11" s="70" t="s">
        <v>149</v>
      </c>
      <c r="Q11" s="9"/>
    </row>
    <row r="12" spans="1:17" ht="12" customHeight="1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9"/>
    </row>
    <row r="13" spans="1:17" x14ac:dyDescent="0.25">
      <c r="A13" s="110" t="s">
        <v>16</v>
      </c>
      <c r="B13" s="114" t="s">
        <v>107</v>
      </c>
      <c r="C13" s="123">
        <v>609487</v>
      </c>
      <c r="D13" s="123">
        <v>4383391.7</v>
      </c>
      <c r="E13" s="10" t="s">
        <v>27</v>
      </c>
      <c r="F13" s="64" t="s">
        <v>17</v>
      </c>
      <c r="G13" s="64">
        <v>87</v>
      </c>
      <c r="H13" s="64">
        <v>86</v>
      </c>
      <c r="I13" s="64">
        <v>86</v>
      </c>
      <c r="J13" s="64">
        <v>87</v>
      </c>
      <c r="K13" s="64">
        <v>88</v>
      </c>
      <c r="L13" s="64">
        <v>89</v>
      </c>
      <c r="M13" s="78">
        <v>90</v>
      </c>
      <c r="N13" s="78">
        <v>91</v>
      </c>
      <c r="O13" s="78">
        <v>92</v>
      </c>
      <c r="P13" s="78">
        <v>93</v>
      </c>
      <c r="Q13" s="11"/>
    </row>
    <row r="14" spans="1:17" x14ac:dyDescent="0.25">
      <c r="A14" s="113"/>
      <c r="B14" s="115"/>
      <c r="C14" s="124"/>
      <c r="D14" s="124"/>
      <c r="E14" s="10" t="s">
        <v>28</v>
      </c>
      <c r="F14" s="64" t="s">
        <v>17</v>
      </c>
      <c r="G14" s="64">
        <v>63</v>
      </c>
      <c r="H14" s="64">
        <v>63</v>
      </c>
      <c r="I14" s="64">
        <v>63</v>
      </c>
      <c r="J14" s="64">
        <v>64</v>
      </c>
      <c r="K14" s="64">
        <v>65</v>
      </c>
      <c r="L14" s="64">
        <v>66</v>
      </c>
      <c r="M14" s="78">
        <v>67</v>
      </c>
      <c r="N14" s="78">
        <v>67</v>
      </c>
      <c r="O14" s="78">
        <v>68</v>
      </c>
      <c r="P14" s="78">
        <v>68</v>
      </c>
      <c r="Q14" s="11"/>
    </row>
    <row r="15" spans="1:17" ht="29.25" customHeight="1" x14ac:dyDescent="0.25">
      <c r="A15" s="113"/>
      <c r="B15" s="115"/>
      <c r="C15" s="124"/>
      <c r="D15" s="124"/>
      <c r="E15" s="10" t="s">
        <v>29</v>
      </c>
      <c r="F15" s="64" t="s">
        <v>30</v>
      </c>
      <c r="G15" s="64">
        <v>16</v>
      </c>
      <c r="H15" s="64">
        <v>17</v>
      </c>
      <c r="I15" s="64">
        <v>16</v>
      </c>
      <c r="J15" s="64">
        <v>17</v>
      </c>
      <c r="K15" s="64">
        <v>17</v>
      </c>
      <c r="L15" s="64">
        <v>17</v>
      </c>
      <c r="M15" s="78">
        <v>17</v>
      </c>
      <c r="N15" s="78">
        <v>17</v>
      </c>
      <c r="O15" s="78">
        <v>17</v>
      </c>
      <c r="P15" s="78">
        <v>17</v>
      </c>
      <c r="Q15" s="11"/>
    </row>
    <row r="16" spans="1:17" ht="25.5" x14ac:dyDescent="0.25">
      <c r="A16" s="113"/>
      <c r="B16" s="115"/>
      <c r="C16" s="124"/>
      <c r="D16" s="124"/>
      <c r="E16" s="10" t="s">
        <v>31</v>
      </c>
      <c r="F16" s="64" t="s">
        <v>17</v>
      </c>
      <c r="G16" s="64">
        <v>54.7</v>
      </c>
      <c r="H16" s="64">
        <v>100</v>
      </c>
      <c r="I16" s="64">
        <v>100</v>
      </c>
      <c r="J16" s="64">
        <v>100</v>
      </c>
      <c r="K16" s="64">
        <v>100</v>
      </c>
      <c r="L16" s="64">
        <v>100</v>
      </c>
      <c r="M16" s="78">
        <v>100</v>
      </c>
      <c r="N16" s="78">
        <v>100</v>
      </c>
      <c r="O16" s="78">
        <v>100</v>
      </c>
      <c r="P16" s="78">
        <v>100</v>
      </c>
      <c r="Q16" s="11"/>
    </row>
    <row r="17" spans="1:17" ht="30" customHeight="1" x14ac:dyDescent="0.25">
      <c r="A17" s="113"/>
      <c r="B17" s="115"/>
      <c r="C17" s="124"/>
      <c r="D17" s="124"/>
      <c r="E17" s="10" t="s">
        <v>32</v>
      </c>
      <c r="F17" s="64" t="s">
        <v>30</v>
      </c>
      <c r="G17" s="64">
        <v>16</v>
      </c>
      <c r="H17" s="64">
        <v>16</v>
      </c>
      <c r="I17" s="64">
        <v>16</v>
      </c>
      <c r="J17" s="64">
        <v>17</v>
      </c>
      <c r="K17" s="64">
        <v>17</v>
      </c>
      <c r="L17" s="64">
        <v>17</v>
      </c>
      <c r="M17" s="78">
        <v>17</v>
      </c>
      <c r="N17" s="78">
        <v>17</v>
      </c>
      <c r="O17" s="78">
        <v>17</v>
      </c>
      <c r="P17" s="78">
        <v>17</v>
      </c>
      <c r="Q17" s="11"/>
    </row>
    <row r="18" spans="1:17" ht="25.5" x14ac:dyDescent="0.25">
      <c r="A18" s="113"/>
      <c r="B18" s="115"/>
      <c r="C18" s="124"/>
      <c r="D18" s="124"/>
      <c r="E18" s="10" t="s">
        <v>33</v>
      </c>
      <c r="F18" s="64" t="s">
        <v>17</v>
      </c>
      <c r="G18" s="64">
        <v>75.8</v>
      </c>
      <c r="H18" s="64">
        <v>76.2</v>
      </c>
      <c r="I18" s="64">
        <v>79</v>
      </c>
      <c r="J18" s="64">
        <v>82</v>
      </c>
      <c r="K18" s="64">
        <v>100</v>
      </c>
      <c r="L18" s="64">
        <v>100</v>
      </c>
      <c r="M18" s="78">
        <v>100</v>
      </c>
      <c r="N18" s="78">
        <v>100</v>
      </c>
      <c r="O18" s="78">
        <v>100</v>
      </c>
      <c r="P18" s="78">
        <v>100</v>
      </c>
      <c r="Q18" s="11"/>
    </row>
    <row r="19" spans="1:17" ht="25.5" x14ac:dyDescent="0.25">
      <c r="A19" s="113"/>
      <c r="B19" s="115"/>
      <c r="C19" s="124"/>
      <c r="D19" s="124"/>
      <c r="E19" s="10" t="s">
        <v>34</v>
      </c>
      <c r="F19" s="64" t="s">
        <v>30</v>
      </c>
      <c r="G19" s="64">
        <v>0</v>
      </c>
      <c r="H19" s="64">
        <v>0</v>
      </c>
      <c r="I19" s="64">
        <v>2</v>
      </c>
      <c r="J19" s="64">
        <v>4</v>
      </c>
      <c r="K19" s="64">
        <v>7</v>
      </c>
      <c r="L19" s="64">
        <v>8</v>
      </c>
      <c r="M19" s="78">
        <v>13</v>
      </c>
      <c r="N19" s="78">
        <v>13</v>
      </c>
      <c r="O19" s="78">
        <v>13</v>
      </c>
      <c r="P19" s="78">
        <v>13</v>
      </c>
      <c r="Q19" s="11"/>
    </row>
    <row r="20" spans="1:17" ht="25.5" x14ac:dyDescent="0.25">
      <c r="A20" s="113"/>
      <c r="B20" s="115"/>
      <c r="C20" s="124"/>
      <c r="D20" s="124"/>
      <c r="E20" s="10" t="s">
        <v>35</v>
      </c>
      <c r="F20" s="64" t="s">
        <v>17</v>
      </c>
      <c r="G20" s="64">
        <v>0</v>
      </c>
      <c r="H20" s="64">
        <v>0</v>
      </c>
      <c r="I20" s="64">
        <v>15.6</v>
      </c>
      <c r="J20" s="64">
        <v>29</v>
      </c>
      <c r="K20" s="64">
        <v>78</v>
      </c>
      <c r="L20" s="64">
        <v>85</v>
      </c>
      <c r="M20" s="78">
        <v>100</v>
      </c>
      <c r="N20" s="78">
        <v>100</v>
      </c>
      <c r="O20" s="78">
        <v>100</v>
      </c>
      <c r="P20" s="78">
        <v>100</v>
      </c>
      <c r="Q20" s="11"/>
    </row>
    <row r="21" spans="1:17" ht="25.5" x14ac:dyDescent="0.25">
      <c r="A21" s="113"/>
      <c r="B21" s="115"/>
      <c r="C21" s="124"/>
      <c r="D21" s="124"/>
      <c r="E21" s="10" t="s">
        <v>36</v>
      </c>
      <c r="F21" s="64" t="s">
        <v>30</v>
      </c>
      <c r="G21" s="64">
        <v>7</v>
      </c>
      <c r="H21" s="64">
        <v>9</v>
      </c>
      <c r="I21" s="64">
        <v>9</v>
      </c>
      <c r="J21" s="64">
        <v>11</v>
      </c>
      <c r="K21" s="64">
        <v>12</v>
      </c>
      <c r="L21" s="64">
        <v>12</v>
      </c>
      <c r="M21" s="78">
        <v>13</v>
      </c>
      <c r="N21" s="78">
        <v>13</v>
      </c>
      <c r="O21" s="78">
        <v>13</v>
      </c>
      <c r="P21" s="78">
        <v>13</v>
      </c>
      <c r="Q21" s="11"/>
    </row>
    <row r="22" spans="1:17" ht="25.5" x14ac:dyDescent="0.25">
      <c r="A22" s="113"/>
      <c r="B22" s="115"/>
      <c r="C22" s="124"/>
      <c r="D22" s="124"/>
      <c r="E22" s="10" t="s">
        <v>37</v>
      </c>
      <c r="F22" s="64" t="s">
        <v>17</v>
      </c>
      <c r="G22" s="64">
        <v>83</v>
      </c>
      <c r="H22" s="64">
        <v>70</v>
      </c>
      <c r="I22" s="64">
        <v>76</v>
      </c>
      <c r="J22" s="64">
        <v>83</v>
      </c>
      <c r="K22" s="64">
        <v>100</v>
      </c>
      <c r="L22" s="64">
        <v>100</v>
      </c>
      <c r="M22" s="78">
        <v>100</v>
      </c>
      <c r="N22" s="78">
        <v>100</v>
      </c>
      <c r="O22" s="78">
        <v>100</v>
      </c>
      <c r="P22" s="78">
        <v>100</v>
      </c>
      <c r="Q22" s="11"/>
    </row>
    <row r="23" spans="1:17" ht="27" customHeight="1" x14ac:dyDescent="0.25">
      <c r="A23" s="113"/>
      <c r="B23" s="115"/>
      <c r="C23" s="124"/>
      <c r="D23" s="124"/>
      <c r="E23" s="10" t="s">
        <v>38</v>
      </c>
      <c r="F23" s="64" t="s">
        <v>17</v>
      </c>
      <c r="G23" s="64">
        <v>100</v>
      </c>
      <c r="H23" s="64">
        <v>100</v>
      </c>
      <c r="I23" s="64">
        <v>100</v>
      </c>
      <c r="J23" s="64">
        <v>100</v>
      </c>
      <c r="K23" s="64">
        <v>100</v>
      </c>
      <c r="L23" s="64">
        <v>100</v>
      </c>
      <c r="M23" s="78">
        <v>100</v>
      </c>
      <c r="N23" s="78">
        <v>100</v>
      </c>
      <c r="O23" s="78">
        <v>100</v>
      </c>
      <c r="P23" s="78">
        <v>100</v>
      </c>
      <c r="Q23" s="11"/>
    </row>
    <row r="24" spans="1:17" ht="25.5" x14ac:dyDescent="0.25">
      <c r="A24" s="113"/>
      <c r="B24" s="115"/>
      <c r="C24" s="124"/>
      <c r="D24" s="124"/>
      <c r="E24" s="10" t="s">
        <v>39</v>
      </c>
      <c r="F24" s="64" t="s">
        <v>17</v>
      </c>
      <c r="G24" s="64">
        <v>100</v>
      </c>
      <c r="H24" s="64">
        <v>100</v>
      </c>
      <c r="I24" s="64">
        <v>100</v>
      </c>
      <c r="J24" s="64">
        <v>100</v>
      </c>
      <c r="K24" s="64">
        <v>100</v>
      </c>
      <c r="L24" s="64">
        <v>100</v>
      </c>
      <c r="M24" s="78">
        <v>100</v>
      </c>
      <c r="N24" s="78">
        <v>100</v>
      </c>
      <c r="O24" s="78">
        <v>100</v>
      </c>
      <c r="P24" s="78">
        <v>100</v>
      </c>
      <c r="Q24" s="11"/>
    </row>
    <row r="25" spans="1:17" ht="2.25" customHeight="1" x14ac:dyDescent="0.25">
      <c r="A25" s="113"/>
      <c r="B25" s="115"/>
      <c r="C25" s="124"/>
      <c r="D25" s="124"/>
      <c r="E25" s="126" t="s">
        <v>115</v>
      </c>
      <c r="F25" s="129" t="s">
        <v>17</v>
      </c>
      <c r="G25" s="129">
        <v>100</v>
      </c>
      <c r="H25" s="129">
        <v>100</v>
      </c>
      <c r="I25" s="129">
        <v>100</v>
      </c>
      <c r="J25" s="129">
        <v>100</v>
      </c>
      <c r="K25" s="129">
        <v>100</v>
      </c>
      <c r="L25" s="129">
        <v>100</v>
      </c>
      <c r="M25" s="129">
        <v>100</v>
      </c>
      <c r="N25" s="129">
        <v>100</v>
      </c>
      <c r="O25" s="129">
        <v>100</v>
      </c>
      <c r="P25" s="129">
        <v>100</v>
      </c>
      <c r="Q25" s="11"/>
    </row>
    <row r="26" spans="1:17" x14ac:dyDescent="0.25">
      <c r="A26" s="113"/>
      <c r="B26" s="115"/>
      <c r="C26" s="124"/>
      <c r="D26" s="124"/>
      <c r="E26" s="127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1"/>
    </row>
    <row r="27" spans="1:17" ht="1.5" customHeight="1" x14ac:dyDescent="0.25">
      <c r="A27" s="113"/>
      <c r="B27" s="115"/>
      <c r="C27" s="124"/>
      <c r="D27" s="124"/>
      <c r="E27" s="127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1"/>
    </row>
    <row r="28" spans="1:17" x14ac:dyDescent="0.25">
      <c r="A28" s="113"/>
      <c r="B28" s="115"/>
      <c r="C28" s="124"/>
      <c r="D28" s="124"/>
      <c r="E28" s="127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1"/>
    </row>
    <row r="29" spans="1:17" ht="19.5" customHeight="1" x14ac:dyDescent="0.25">
      <c r="A29" s="113"/>
      <c r="B29" s="115"/>
      <c r="C29" s="124"/>
      <c r="D29" s="124"/>
      <c r="E29" s="128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1"/>
    </row>
    <row r="30" spans="1:17" ht="51.75" customHeight="1" x14ac:dyDescent="0.25">
      <c r="A30" s="113"/>
      <c r="B30" s="115"/>
      <c r="C30" s="124"/>
      <c r="D30" s="124"/>
      <c r="E30" s="10" t="s">
        <v>40</v>
      </c>
      <c r="F30" s="64" t="s">
        <v>41</v>
      </c>
      <c r="G30" s="64">
        <v>200</v>
      </c>
      <c r="H30" s="64">
        <v>200</v>
      </c>
      <c r="I30" s="64">
        <v>200</v>
      </c>
      <c r="J30" s="64">
        <v>200</v>
      </c>
      <c r="K30" s="64">
        <v>200</v>
      </c>
      <c r="L30" s="64">
        <v>200</v>
      </c>
      <c r="M30" s="78">
        <v>200</v>
      </c>
      <c r="N30" s="78">
        <v>200</v>
      </c>
      <c r="O30" s="78">
        <v>200</v>
      </c>
      <c r="P30" s="78">
        <v>200</v>
      </c>
      <c r="Q30" s="11"/>
    </row>
    <row r="31" spans="1:17" ht="25.5" x14ac:dyDescent="0.25">
      <c r="A31" s="113"/>
      <c r="B31" s="115"/>
      <c r="C31" s="124"/>
      <c r="D31" s="124"/>
      <c r="E31" s="10" t="s">
        <v>42</v>
      </c>
      <c r="F31" s="64" t="s">
        <v>41</v>
      </c>
      <c r="G31" s="64">
        <v>30</v>
      </c>
      <c r="H31" s="64">
        <v>25</v>
      </c>
      <c r="I31" s="64">
        <v>25</v>
      </c>
      <c r="J31" s="64">
        <v>23</v>
      </c>
      <c r="K31" s="64">
        <v>23</v>
      </c>
      <c r="L31" s="64">
        <v>16</v>
      </c>
      <c r="M31" s="78">
        <v>14</v>
      </c>
      <c r="N31" s="78">
        <v>14</v>
      </c>
      <c r="O31" s="78">
        <v>14</v>
      </c>
      <c r="P31" s="78">
        <v>14</v>
      </c>
      <c r="Q31" s="11"/>
    </row>
    <row r="32" spans="1:17" ht="38.25" x14ac:dyDescent="0.25">
      <c r="A32" s="113"/>
      <c r="B32" s="115"/>
      <c r="C32" s="124"/>
      <c r="D32" s="124"/>
      <c r="E32" s="10" t="s">
        <v>43</v>
      </c>
      <c r="F32" s="64" t="s">
        <v>44</v>
      </c>
      <c r="G32" s="64">
        <v>28</v>
      </c>
      <c r="H32" s="64">
        <v>28</v>
      </c>
      <c r="I32" s="64">
        <v>28</v>
      </c>
      <c r="J32" s="64">
        <v>28</v>
      </c>
      <c r="K32" s="64">
        <v>28</v>
      </c>
      <c r="L32" s="64">
        <v>28</v>
      </c>
      <c r="M32" s="78">
        <v>28</v>
      </c>
      <c r="N32" s="78">
        <v>28</v>
      </c>
      <c r="O32" s="78">
        <v>28</v>
      </c>
      <c r="P32" s="78">
        <v>28</v>
      </c>
      <c r="Q32" s="11"/>
    </row>
    <row r="33" spans="1:17" ht="51" x14ac:dyDescent="0.25">
      <c r="A33" s="113"/>
      <c r="B33" s="115"/>
      <c r="C33" s="124"/>
      <c r="D33" s="124"/>
      <c r="E33" s="10" t="s">
        <v>45</v>
      </c>
      <c r="F33" s="12" t="s">
        <v>17</v>
      </c>
      <c r="G33" s="64">
        <v>100</v>
      </c>
      <c r="H33" s="64">
        <v>100</v>
      </c>
      <c r="I33" s="64">
        <v>100</v>
      </c>
      <c r="J33" s="64">
        <v>100</v>
      </c>
      <c r="K33" s="64">
        <v>100</v>
      </c>
      <c r="L33" s="64">
        <v>100</v>
      </c>
      <c r="M33" s="78">
        <v>100</v>
      </c>
      <c r="N33" s="78">
        <v>100</v>
      </c>
      <c r="O33" s="78">
        <v>100</v>
      </c>
      <c r="P33" s="78">
        <v>100</v>
      </c>
      <c r="Q33" s="11"/>
    </row>
    <row r="34" spans="1:17" ht="63.75" x14ac:dyDescent="0.25">
      <c r="A34" s="113"/>
      <c r="B34" s="115"/>
      <c r="C34" s="124"/>
      <c r="D34" s="124"/>
      <c r="E34" s="10" t="s">
        <v>46</v>
      </c>
      <c r="F34" s="64" t="s">
        <v>44</v>
      </c>
      <c r="G34" s="64">
        <v>6</v>
      </c>
      <c r="H34" s="64">
        <v>7</v>
      </c>
      <c r="I34" s="64">
        <v>7</v>
      </c>
      <c r="J34" s="64">
        <v>7</v>
      </c>
      <c r="K34" s="64">
        <v>7</v>
      </c>
      <c r="L34" s="64">
        <v>7</v>
      </c>
      <c r="M34" s="74">
        <v>7</v>
      </c>
      <c r="N34" s="74">
        <v>7</v>
      </c>
      <c r="O34" s="74">
        <v>7</v>
      </c>
      <c r="P34" s="74">
        <v>7</v>
      </c>
      <c r="Q34" s="11"/>
    </row>
    <row r="35" spans="1:17" ht="25.5" x14ac:dyDescent="0.25">
      <c r="A35" s="111"/>
      <c r="B35" s="116"/>
      <c r="C35" s="125"/>
      <c r="D35" s="125"/>
      <c r="E35" s="10" t="s">
        <v>47</v>
      </c>
      <c r="F35" s="64" t="s">
        <v>17</v>
      </c>
      <c r="G35" s="64">
        <v>44</v>
      </c>
      <c r="H35" s="64">
        <v>41</v>
      </c>
      <c r="I35" s="64">
        <v>37</v>
      </c>
      <c r="J35" s="64">
        <v>35</v>
      </c>
      <c r="K35" s="64">
        <v>30</v>
      </c>
      <c r="L35" s="64">
        <v>28</v>
      </c>
      <c r="M35" s="78">
        <v>26</v>
      </c>
      <c r="N35" s="78">
        <v>24</v>
      </c>
      <c r="O35" s="78">
        <v>24</v>
      </c>
      <c r="P35" s="78">
        <v>24</v>
      </c>
      <c r="Q35" s="11"/>
    </row>
    <row r="36" spans="1:17" ht="38.25" x14ac:dyDescent="0.25">
      <c r="A36" s="110" t="s">
        <v>18</v>
      </c>
      <c r="B36" s="114" t="s">
        <v>121</v>
      </c>
      <c r="C36" s="123">
        <v>9263</v>
      </c>
      <c r="D36" s="123">
        <v>9956.1</v>
      </c>
      <c r="E36" s="10" t="s">
        <v>48</v>
      </c>
      <c r="F36" s="64" t="s">
        <v>49</v>
      </c>
      <c r="G36" s="64">
        <v>8</v>
      </c>
      <c r="H36" s="64">
        <v>9</v>
      </c>
      <c r="I36" s="64">
        <v>9</v>
      </c>
      <c r="J36" s="64">
        <v>10</v>
      </c>
      <c r="K36" s="64">
        <v>10</v>
      </c>
      <c r="L36" s="64">
        <v>7</v>
      </c>
      <c r="M36" s="78">
        <v>6</v>
      </c>
      <c r="N36" s="78">
        <v>6</v>
      </c>
      <c r="O36" s="78">
        <v>7</v>
      </c>
      <c r="P36" s="78">
        <v>7</v>
      </c>
      <c r="Q36" s="11"/>
    </row>
    <row r="37" spans="1:17" ht="25.5" x14ac:dyDescent="0.25">
      <c r="A37" s="113"/>
      <c r="B37" s="115"/>
      <c r="C37" s="124"/>
      <c r="D37" s="124"/>
      <c r="E37" s="10" t="s">
        <v>50</v>
      </c>
      <c r="F37" s="64" t="s">
        <v>41</v>
      </c>
      <c r="G37" s="64">
        <v>49</v>
      </c>
      <c r="H37" s="64">
        <v>56</v>
      </c>
      <c r="I37" s="64">
        <v>55</v>
      </c>
      <c r="J37" s="64">
        <v>51</v>
      </c>
      <c r="K37" s="64">
        <v>49</v>
      </c>
      <c r="L37" s="64">
        <v>43</v>
      </c>
      <c r="M37" s="78">
        <v>32</v>
      </c>
      <c r="N37" s="78">
        <v>40</v>
      </c>
      <c r="O37" s="78">
        <v>40</v>
      </c>
      <c r="P37" s="78">
        <v>40</v>
      </c>
      <c r="Q37" s="11"/>
    </row>
    <row r="38" spans="1:17" ht="25.5" x14ac:dyDescent="0.25">
      <c r="A38" s="113"/>
      <c r="B38" s="115"/>
      <c r="C38" s="124"/>
      <c r="D38" s="124"/>
      <c r="E38" s="10" t="s">
        <v>51</v>
      </c>
      <c r="F38" s="64" t="s">
        <v>41</v>
      </c>
      <c r="G38" s="64">
        <v>9</v>
      </c>
      <c r="H38" s="64">
        <v>9</v>
      </c>
      <c r="I38" s="64">
        <v>9</v>
      </c>
      <c r="J38" s="64">
        <v>9</v>
      </c>
      <c r="K38" s="64">
        <v>9</v>
      </c>
      <c r="L38" s="64">
        <v>9</v>
      </c>
      <c r="M38" s="78">
        <v>9</v>
      </c>
      <c r="N38" s="78">
        <v>9</v>
      </c>
      <c r="O38" s="78">
        <v>9</v>
      </c>
      <c r="P38" s="78">
        <v>9</v>
      </c>
      <c r="Q38" s="11"/>
    </row>
    <row r="39" spans="1:17" ht="25.5" x14ac:dyDescent="0.25">
      <c r="A39" s="113"/>
      <c r="B39" s="115"/>
      <c r="C39" s="124"/>
      <c r="D39" s="124"/>
      <c r="E39" s="10" t="s">
        <v>52</v>
      </c>
      <c r="F39" s="64" t="s">
        <v>17</v>
      </c>
      <c r="G39" s="64">
        <v>53</v>
      </c>
      <c r="H39" s="64">
        <v>57</v>
      </c>
      <c r="I39" s="64">
        <v>59</v>
      </c>
      <c r="J39" s="64">
        <v>61</v>
      </c>
      <c r="K39" s="64">
        <v>62.8</v>
      </c>
      <c r="L39" s="64">
        <v>66</v>
      </c>
      <c r="M39" s="78">
        <v>67</v>
      </c>
      <c r="N39" s="78">
        <v>69</v>
      </c>
      <c r="O39" s="78">
        <v>69.5</v>
      </c>
      <c r="P39" s="78">
        <v>70</v>
      </c>
      <c r="Q39" s="11"/>
    </row>
    <row r="40" spans="1:17" ht="25.5" x14ac:dyDescent="0.25">
      <c r="A40" s="113"/>
      <c r="B40" s="115"/>
      <c r="C40" s="124"/>
      <c r="D40" s="124"/>
      <c r="E40" s="10" t="s">
        <v>53</v>
      </c>
      <c r="F40" s="64" t="s">
        <v>17</v>
      </c>
      <c r="G40" s="64">
        <v>5</v>
      </c>
      <c r="H40" s="64">
        <v>6</v>
      </c>
      <c r="I40" s="64">
        <v>7</v>
      </c>
      <c r="J40" s="64">
        <v>9</v>
      </c>
      <c r="K40" s="64">
        <v>10</v>
      </c>
      <c r="L40" s="64">
        <v>14</v>
      </c>
      <c r="M40" s="78">
        <v>14</v>
      </c>
      <c r="N40" s="78">
        <v>15</v>
      </c>
      <c r="O40" s="78">
        <v>16</v>
      </c>
      <c r="P40" s="78">
        <v>16</v>
      </c>
      <c r="Q40" s="11"/>
    </row>
    <row r="41" spans="1:17" ht="38.25" x14ac:dyDescent="0.25">
      <c r="A41" s="113"/>
      <c r="B41" s="115"/>
      <c r="C41" s="124"/>
      <c r="D41" s="124"/>
      <c r="E41" s="10" t="s">
        <v>54</v>
      </c>
      <c r="F41" s="64" t="s">
        <v>41</v>
      </c>
      <c r="G41" s="64">
        <v>4000</v>
      </c>
      <c r="H41" s="64">
        <v>4100</v>
      </c>
      <c r="I41" s="64">
        <v>4300</v>
      </c>
      <c r="J41" s="64">
        <v>4600</v>
      </c>
      <c r="K41" s="64">
        <v>4700</v>
      </c>
      <c r="L41" s="64">
        <v>4750</v>
      </c>
      <c r="M41" s="78">
        <v>4800</v>
      </c>
      <c r="N41" s="78">
        <v>4900</v>
      </c>
      <c r="O41" s="78">
        <v>5000</v>
      </c>
      <c r="P41" s="78">
        <v>5050</v>
      </c>
      <c r="Q41" s="11"/>
    </row>
    <row r="42" spans="1:17" ht="25.5" x14ac:dyDescent="0.25">
      <c r="A42" s="111"/>
      <c r="B42" s="116"/>
      <c r="C42" s="125"/>
      <c r="D42" s="125"/>
      <c r="E42" s="13" t="s">
        <v>55</v>
      </c>
      <c r="F42" s="64" t="s">
        <v>41</v>
      </c>
      <c r="G42" s="64">
        <v>1256</v>
      </c>
      <c r="H42" s="64">
        <v>1290</v>
      </c>
      <c r="I42" s="64">
        <v>1300</v>
      </c>
      <c r="J42" s="64">
        <v>1320</v>
      </c>
      <c r="K42" s="64">
        <v>1350</v>
      </c>
      <c r="L42" s="64">
        <v>1951</v>
      </c>
      <c r="M42" s="78">
        <v>1700</v>
      </c>
      <c r="N42" s="78">
        <v>1700</v>
      </c>
      <c r="O42" s="78">
        <v>1700</v>
      </c>
      <c r="P42" s="78">
        <v>1750</v>
      </c>
      <c r="Q42" s="11"/>
    </row>
    <row r="43" spans="1:17" ht="38.25" x14ac:dyDescent="0.25">
      <c r="A43" s="110" t="s">
        <v>22</v>
      </c>
      <c r="B43" s="114" t="s">
        <v>109</v>
      </c>
      <c r="C43" s="117">
        <v>6424.2</v>
      </c>
      <c r="D43" s="120">
        <f>'[1]Прил 5СОШ'!$F$94</f>
        <v>0</v>
      </c>
      <c r="E43" s="10" t="s">
        <v>57</v>
      </c>
      <c r="F43" s="64" t="s">
        <v>17</v>
      </c>
      <c r="G43" s="64">
        <v>93</v>
      </c>
      <c r="H43" s="64">
        <v>95</v>
      </c>
      <c r="I43" s="64">
        <v>96</v>
      </c>
      <c r="J43" s="64">
        <v>97</v>
      </c>
      <c r="K43" s="64">
        <v>98</v>
      </c>
      <c r="L43" s="64">
        <v>100</v>
      </c>
      <c r="M43" s="71">
        <v>100</v>
      </c>
      <c r="N43" s="71">
        <v>100</v>
      </c>
      <c r="O43" s="71">
        <v>100</v>
      </c>
      <c r="P43" s="71">
        <v>100</v>
      </c>
    </row>
    <row r="44" spans="1:17" ht="25.5" x14ac:dyDescent="0.25">
      <c r="A44" s="113"/>
      <c r="B44" s="115"/>
      <c r="C44" s="118"/>
      <c r="D44" s="121"/>
      <c r="E44" s="10" t="s">
        <v>58</v>
      </c>
      <c r="F44" s="64" t="s">
        <v>59</v>
      </c>
      <c r="G44" s="64">
        <v>150</v>
      </c>
      <c r="H44" s="64">
        <v>150</v>
      </c>
      <c r="I44" s="64">
        <v>165</v>
      </c>
      <c r="J44" s="64">
        <v>180</v>
      </c>
      <c r="K44" s="64">
        <v>180</v>
      </c>
      <c r="L44" s="64">
        <v>190</v>
      </c>
      <c r="M44" s="71">
        <v>200</v>
      </c>
      <c r="N44" s="71">
        <v>200</v>
      </c>
      <c r="O44" s="71">
        <v>200</v>
      </c>
      <c r="P44" s="71">
        <v>200</v>
      </c>
    </row>
    <row r="45" spans="1:17" ht="25.5" x14ac:dyDescent="0.25">
      <c r="A45" s="113"/>
      <c r="B45" s="115"/>
      <c r="C45" s="118"/>
      <c r="D45" s="121"/>
      <c r="E45" s="10" t="s">
        <v>60</v>
      </c>
      <c r="F45" s="64" t="s">
        <v>59</v>
      </c>
      <c r="G45" s="64">
        <v>150</v>
      </c>
      <c r="H45" s="64">
        <v>160</v>
      </c>
      <c r="I45" s="64">
        <v>170</v>
      </c>
      <c r="J45" s="64">
        <v>180</v>
      </c>
      <c r="K45" s="64">
        <v>180</v>
      </c>
      <c r="L45" s="64">
        <v>190</v>
      </c>
      <c r="M45" s="71">
        <v>200</v>
      </c>
      <c r="N45" s="71">
        <v>250</v>
      </c>
      <c r="O45" s="71">
        <v>250</v>
      </c>
      <c r="P45" s="71">
        <v>250</v>
      </c>
    </row>
    <row r="46" spans="1:17" ht="25.5" x14ac:dyDescent="0.25">
      <c r="A46" s="111"/>
      <c r="B46" s="116"/>
      <c r="C46" s="119"/>
      <c r="D46" s="122"/>
      <c r="E46" s="10" t="s">
        <v>61</v>
      </c>
      <c r="F46" s="64" t="s">
        <v>17</v>
      </c>
      <c r="G46" s="64">
        <v>100</v>
      </c>
      <c r="H46" s="64">
        <v>100</v>
      </c>
      <c r="I46" s="64">
        <v>100</v>
      </c>
      <c r="J46" s="64">
        <v>100</v>
      </c>
      <c r="K46" s="64">
        <v>100</v>
      </c>
      <c r="L46" s="64">
        <v>100</v>
      </c>
      <c r="M46" s="71">
        <v>100</v>
      </c>
      <c r="N46" s="71">
        <v>100</v>
      </c>
      <c r="O46" s="71">
        <v>100</v>
      </c>
      <c r="P46" s="71">
        <v>100</v>
      </c>
    </row>
    <row r="47" spans="1:17" ht="165.75" customHeight="1" x14ac:dyDescent="0.25">
      <c r="A47" s="62" t="s">
        <v>24</v>
      </c>
      <c r="B47" s="76" t="s">
        <v>110</v>
      </c>
      <c r="C47" s="72">
        <v>169619.3</v>
      </c>
      <c r="D47" s="72">
        <f>145204.6+5042.5</f>
        <v>150247.1</v>
      </c>
      <c r="E47" s="10" t="s">
        <v>111</v>
      </c>
      <c r="F47" s="64" t="s">
        <v>17</v>
      </c>
      <c r="G47" s="64">
        <v>88</v>
      </c>
      <c r="H47" s="64">
        <v>88</v>
      </c>
      <c r="I47" s="64">
        <v>91</v>
      </c>
      <c r="J47" s="64">
        <v>93</v>
      </c>
      <c r="K47" s="64">
        <v>94.1</v>
      </c>
      <c r="L47" s="64">
        <v>98</v>
      </c>
      <c r="M47" s="71">
        <v>100</v>
      </c>
      <c r="N47" s="71">
        <v>100</v>
      </c>
      <c r="O47" s="71">
        <v>100</v>
      </c>
      <c r="P47" s="71">
        <v>100</v>
      </c>
    </row>
    <row r="48" spans="1:17" ht="75.75" customHeight="1" x14ac:dyDescent="0.25">
      <c r="A48" s="110" t="s">
        <v>112</v>
      </c>
      <c r="B48" s="114" t="s">
        <v>113</v>
      </c>
      <c r="C48" s="133">
        <v>159466.6</v>
      </c>
      <c r="D48" s="133">
        <v>604477.19999999995</v>
      </c>
      <c r="E48" s="10" t="s">
        <v>114</v>
      </c>
      <c r="F48" s="64" t="s">
        <v>17</v>
      </c>
      <c r="G48" s="64">
        <v>100</v>
      </c>
      <c r="H48" s="64">
        <v>100</v>
      </c>
      <c r="I48" s="64">
        <v>100</v>
      </c>
      <c r="J48" s="64">
        <v>100</v>
      </c>
      <c r="K48" s="64">
        <v>100</v>
      </c>
      <c r="L48" s="64">
        <v>100</v>
      </c>
      <c r="M48" s="75">
        <v>100</v>
      </c>
      <c r="N48" s="75">
        <v>100</v>
      </c>
      <c r="O48" s="75">
        <v>100</v>
      </c>
      <c r="P48" s="75">
        <v>100</v>
      </c>
    </row>
    <row r="49" spans="1:16" ht="75.75" customHeight="1" x14ac:dyDescent="0.25">
      <c r="A49" s="111"/>
      <c r="B49" s="116"/>
      <c r="C49" s="134"/>
      <c r="D49" s="134"/>
      <c r="E49" s="10" t="s">
        <v>156</v>
      </c>
      <c r="F49" s="75" t="s">
        <v>59</v>
      </c>
      <c r="G49" s="75">
        <v>0</v>
      </c>
      <c r="H49" s="75"/>
      <c r="I49" s="75"/>
      <c r="J49" s="75"/>
      <c r="K49" s="75"/>
      <c r="L49" s="75"/>
      <c r="M49" s="75"/>
      <c r="N49" s="75">
        <v>25</v>
      </c>
      <c r="O49" s="75">
        <v>25</v>
      </c>
      <c r="P49" s="75">
        <v>25</v>
      </c>
    </row>
    <row r="50" spans="1:16" ht="77.25" customHeight="1" x14ac:dyDescent="0.25">
      <c r="A50" s="62" t="s">
        <v>124</v>
      </c>
      <c r="B50" s="76" t="s">
        <v>127</v>
      </c>
      <c r="C50" s="66">
        <v>210</v>
      </c>
      <c r="D50" s="66">
        <v>0</v>
      </c>
      <c r="E50" s="10" t="s">
        <v>148</v>
      </c>
      <c r="F50" s="64" t="s">
        <v>59</v>
      </c>
      <c r="G50" s="64">
        <v>6</v>
      </c>
      <c r="H50" s="64"/>
      <c r="I50" s="64"/>
      <c r="J50" s="64"/>
      <c r="K50" s="64"/>
      <c r="L50" s="64">
        <v>7</v>
      </c>
      <c r="M50" s="75">
        <v>7</v>
      </c>
      <c r="N50" s="75">
        <v>7</v>
      </c>
      <c r="O50" s="75">
        <v>7</v>
      </c>
      <c r="P50" s="75">
        <v>7</v>
      </c>
    </row>
    <row r="51" spans="1:16" ht="46.5" customHeight="1" x14ac:dyDescent="0.25">
      <c r="A51" s="135" t="s">
        <v>141</v>
      </c>
      <c r="B51" s="137" t="s">
        <v>144</v>
      </c>
      <c r="C51" s="133">
        <v>420.5</v>
      </c>
      <c r="D51" s="133">
        <f>3648.6+1797.1</f>
        <v>5445.7</v>
      </c>
      <c r="E51" s="20" t="s">
        <v>142</v>
      </c>
      <c r="F51" s="64" t="s">
        <v>59</v>
      </c>
      <c r="G51" s="64">
        <v>2</v>
      </c>
      <c r="H51" s="64"/>
      <c r="I51" s="64"/>
      <c r="J51" s="64"/>
      <c r="K51" s="64"/>
      <c r="L51" s="64"/>
      <c r="M51" s="75">
        <v>2</v>
      </c>
      <c r="N51" s="75">
        <v>5</v>
      </c>
      <c r="O51" s="75">
        <v>7</v>
      </c>
      <c r="P51" s="75">
        <v>10</v>
      </c>
    </row>
    <row r="52" spans="1:16" ht="48.75" customHeight="1" x14ac:dyDescent="0.25">
      <c r="A52" s="136"/>
      <c r="B52" s="138"/>
      <c r="C52" s="134"/>
      <c r="D52" s="134"/>
      <c r="E52" s="20" t="s">
        <v>151</v>
      </c>
      <c r="F52" s="75" t="s">
        <v>59</v>
      </c>
      <c r="G52" s="75"/>
      <c r="H52" s="75"/>
      <c r="I52" s="75"/>
      <c r="J52" s="75"/>
      <c r="K52" s="75"/>
      <c r="L52" s="75"/>
      <c r="M52" s="75">
        <v>2</v>
      </c>
      <c r="N52" s="75">
        <v>3</v>
      </c>
      <c r="O52" s="75">
        <v>3</v>
      </c>
      <c r="P52" s="75">
        <v>4</v>
      </c>
    </row>
    <row r="53" spans="1:16" ht="126" customHeight="1" x14ac:dyDescent="0.25">
      <c r="A53" s="91" t="s">
        <v>150</v>
      </c>
      <c r="B53" s="92" t="s">
        <v>152</v>
      </c>
      <c r="C53" s="90">
        <v>1814.2</v>
      </c>
      <c r="D53" s="90">
        <f>4390.3+8913.6</f>
        <v>13303.900000000001</v>
      </c>
      <c r="E53" s="20" t="s">
        <v>153</v>
      </c>
      <c r="F53" s="89"/>
      <c r="G53" s="89"/>
      <c r="H53" s="89"/>
      <c r="I53" s="89"/>
      <c r="J53" s="89"/>
      <c r="K53" s="89"/>
      <c r="L53" s="89"/>
      <c r="M53" s="89">
        <v>0</v>
      </c>
      <c r="N53" s="89">
        <v>3</v>
      </c>
      <c r="O53" s="89">
        <v>3</v>
      </c>
      <c r="P53" s="89">
        <v>6</v>
      </c>
    </row>
    <row r="54" spans="1:16" x14ac:dyDescent="0.25">
      <c r="A54" s="79"/>
      <c r="B54" s="80"/>
      <c r="C54" s="132"/>
      <c r="D54" s="132"/>
      <c r="E54" s="81"/>
      <c r="F54" s="82"/>
      <c r="G54" s="82"/>
      <c r="H54" s="82"/>
      <c r="I54" s="82"/>
      <c r="J54" s="82"/>
      <c r="K54" s="82"/>
      <c r="L54" s="82"/>
      <c r="M54" s="83"/>
      <c r="N54" s="83"/>
      <c r="O54" s="83"/>
      <c r="P54" s="83"/>
    </row>
    <row r="55" spans="1:16" x14ac:dyDescent="0.25">
      <c r="B55" s="59"/>
      <c r="C55" s="60"/>
      <c r="D55" s="60"/>
      <c r="E55" s="60"/>
      <c r="F55" s="61"/>
      <c r="G55" s="60"/>
      <c r="H55" s="60"/>
      <c r="I55" s="61"/>
      <c r="J55" s="61"/>
      <c r="K55" s="61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</sheetData>
  <mergeCells count="47">
    <mergeCell ref="C54:D54"/>
    <mergeCell ref="A48:A49"/>
    <mergeCell ref="B48:B49"/>
    <mergeCell ref="C48:C49"/>
    <mergeCell ref="D48:D49"/>
    <mergeCell ref="A51:A52"/>
    <mergeCell ref="B51:B52"/>
    <mergeCell ref="C51:C52"/>
    <mergeCell ref="D51:D52"/>
    <mergeCell ref="I5:P5"/>
    <mergeCell ref="P25:P29"/>
    <mergeCell ref="H10:P10"/>
    <mergeCell ref="N25:N29"/>
    <mergeCell ref="I2:O2"/>
    <mergeCell ref="M25:M29"/>
    <mergeCell ref="O25:O29"/>
    <mergeCell ref="I3:O3"/>
    <mergeCell ref="I4:O4"/>
    <mergeCell ref="E25:E29"/>
    <mergeCell ref="F25:F29"/>
    <mergeCell ref="G25:G29"/>
    <mergeCell ref="K25:K29"/>
    <mergeCell ref="L25:L29"/>
    <mergeCell ref="J25:J29"/>
    <mergeCell ref="H25:H29"/>
    <mergeCell ref="I25:I29"/>
    <mergeCell ref="A43:A46"/>
    <mergeCell ref="B43:B46"/>
    <mergeCell ref="C43:C46"/>
    <mergeCell ref="D43:D46"/>
    <mergeCell ref="A13:A35"/>
    <mergeCell ref="B13:B35"/>
    <mergeCell ref="C13:C35"/>
    <mergeCell ref="D13:D35"/>
    <mergeCell ref="A36:A42"/>
    <mergeCell ref="B36:B42"/>
    <mergeCell ref="C36:C42"/>
    <mergeCell ref="D36:D42"/>
    <mergeCell ref="A10:A11"/>
    <mergeCell ref="B10:B11"/>
    <mergeCell ref="C10:D10"/>
    <mergeCell ref="A6:O6"/>
    <mergeCell ref="A7:O7"/>
    <mergeCell ref="G10:G11"/>
    <mergeCell ref="A8:Q8"/>
    <mergeCell ref="E10:E11"/>
    <mergeCell ref="F10:F11"/>
  </mergeCells>
  <pageMargins left="0.11811023622047245" right="0.11811023622047245" top="0.94488188976377963" bottom="0.15748031496062992" header="0.31496062992125984" footer="0.31496062992125984"/>
  <pageSetup paperSize="9" scale="78" orientation="landscape" verticalDpi="180" r:id="rId1"/>
  <rowBreaks count="1" manualBreakCount="1">
    <brk id="5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abSelected="1" topLeftCell="A25" zoomScaleNormal="100" workbookViewId="0">
      <selection activeCell="C14" sqref="C14:C17"/>
    </sheetView>
  </sheetViews>
  <sheetFormatPr defaultColWidth="7.140625" defaultRowHeight="15" x14ac:dyDescent="0.25"/>
  <cols>
    <col min="1" max="1" width="4.28515625" customWidth="1"/>
    <col min="2" max="2" width="27.28515625" style="14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6.7109375" customWidth="1"/>
    <col min="9" max="9" width="6.42578125" customWidth="1"/>
    <col min="10" max="10" width="6.28515625" customWidth="1"/>
    <col min="11" max="11" width="5.7109375" customWidth="1"/>
    <col min="12" max="12" width="6.5703125" customWidth="1"/>
    <col min="13" max="13" width="5.85546875" customWidth="1"/>
    <col min="14" max="14" width="5.5703125" customWidth="1"/>
    <col min="15" max="15" width="5.28515625" customWidth="1"/>
    <col min="16" max="16" width="6" customWidth="1"/>
  </cols>
  <sheetData>
    <row r="2" spans="1:16" ht="15.75" x14ac:dyDescent="0.25">
      <c r="I2" s="100" t="s">
        <v>160</v>
      </c>
      <c r="J2" s="100"/>
      <c r="K2" s="100"/>
      <c r="L2" s="100"/>
      <c r="M2" s="100"/>
      <c r="N2" s="100"/>
      <c r="O2" s="100"/>
    </row>
    <row r="3" spans="1:16" x14ac:dyDescent="0.25">
      <c r="I3" s="101" t="s">
        <v>0</v>
      </c>
      <c r="J3" s="101"/>
      <c r="K3" s="101"/>
      <c r="L3" s="101"/>
      <c r="M3" s="101"/>
      <c r="N3" s="101"/>
      <c r="O3" s="101"/>
    </row>
    <row r="4" spans="1:16" x14ac:dyDescent="0.25">
      <c r="G4" s="40"/>
      <c r="H4" s="40"/>
      <c r="I4" s="101" t="s">
        <v>1</v>
      </c>
      <c r="J4" s="101"/>
      <c r="K4" s="101"/>
      <c r="L4" s="101"/>
      <c r="M4" s="101"/>
      <c r="N4" s="101"/>
      <c r="O4" s="101"/>
    </row>
    <row r="5" spans="1:16" ht="195" hidden="1" customHeight="1" x14ac:dyDescent="0.25">
      <c r="G5" s="40"/>
      <c r="H5" s="40"/>
      <c r="I5" s="106" t="s">
        <v>165</v>
      </c>
      <c r="J5" s="106"/>
      <c r="K5" s="106"/>
      <c r="L5" s="106"/>
      <c r="M5" s="106"/>
      <c r="N5" s="106"/>
      <c r="O5" s="106"/>
      <c r="P5" s="106"/>
    </row>
    <row r="6" spans="1:16" x14ac:dyDescent="0.25">
      <c r="G6" s="40"/>
      <c r="H6" s="40"/>
      <c r="J6" s="42"/>
      <c r="K6" s="42"/>
      <c r="L6" s="42"/>
      <c r="M6" s="42"/>
      <c r="N6" s="42"/>
      <c r="O6" s="42"/>
    </row>
    <row r="7" spans="1:16" ht="15.75" x14ac:dyDescent="0.25">
      <c r="A7" s="103" t="s">
        <v>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52"/>
    </row>
    <row r="8" spans="1:16" ht="18.75" customHeight="1" x14ac:dyDescent="0.25">
      <c r="A8" s="104" t="s">
        <v>62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54"/>
    </row>
    <row r="9" spans="1:16" x14ac:dyDescent="0.25">
      <c r="A9" s="102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51"/>
    </row>
    <row r="11" spans="1:16" ht="42" customHeight="1" x14ac:dyDescent="0.25">
      <c r="A11" s="96" t="s">
        <v>5</v>
      </c>
      <c r="B11" s="112" t="s">
        <v>6</v>
      </c>
      <c r="C11" s="96" t="s">
        <v>7</v>
      </c>
      <c r="D11" s="96"/>
      <c r="E11" s="96" t="s">
        <v>8</v>
      </c>
      <c r="F11" s="96" t="s">
        <v>9</v>
      </c>
      <c r="G11" s="96" t="s">
        <v>10</v>
      </c>
      <c r="H11" s="107" t="s">
        <v>11</v>
      </c>
      <c r="I11" s="108"/>
      <c r="J11" s="108"/>
      <c r="K11" s="108"/>
      <c r="L11" s="108"/>
      <c r="M11" s="108"/>
      <c r="N11" s="108"/>
      <c r="O11" s="108"/>
      <c r="P11" s="109"/>
    </row>
    <row r="12" spans="1:16" ht="52.5" customHeight="1" x14ac:dyDescent="0.25">
      <c r="A12" s="96"/>
      <c r="B12" s="112"/>
      <c r="C12" s="55" t="s">
        <v>12</v>
      </c>
      <c r="D12" s="55" t="s">
        <v>13</v>
      </c>
      <c r="E12" s="96"/>
      <c r="F12" s="96"/>
      <c r="G12" s="96"/>
      <c r="H12" s="57" t="s">
        <v>99</v>
      </c>
      <c r="I12" s="57" t="s">
        <v>14</v>
      </c>
      <c r="J12" s="57" t="s">
        <v>15</v>
      </c>
      <c r="K12" s="57" t="s">
        <v>95</v>
      </c>
      <c r="L12" s="57" t="s">
        <v>101</v>
      </c>
      <c r="M12" s="57" t="s">
        <v>102</v>
      </c>
      <c r="N12" s="57" t="s">
        <v>103</v>
      </c>
      <c r="O12" s="57" t="s">
        <v>125</v>
      </c>
      <c r="P12" s="69" t="s">
        <v>149</v>
      </c>
    </row>
    <row r="13" spans="1:16" ht="10.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40.5" customHeight="1" x14ac:dyDescent="0.25">
      <c r="A14" s="96" t="s">
        <v>16</v>
      </c>
      <c r="B14" s="140" t="s">
        <v>116</v>
      </c>
      <c r="C14" s="99">
        <v>1184264.3</v>
      </c>
      <c r="D14" s="99">
        <v>0</v>
      </c>
      <c r="E14" s="3" t="s">
        <v>117</v>
      </c>
      <c r="F14" s="15" t="s">
        <v>56</v>
      </c>
      <c r="G14" s="55">
        <v>60</v>
      </c>
      <c r="H14" s="55">
        <v>62.5</v>
      </c>
      <c r="I14" s="55">
        <v>65</v>
      </c>
      <c r="J14" s="55">
        <v>69</v>
      </c>
      <c r="K14" s="55">
        <v>73</v>
      </c>
      <c r="L14" s="55">
        <v>84</v>
      </c>
      <c r="M14" s="85">
        <v>84</v>
      </c>
      <c r="N14" s="85">
        <v>84</v>
      </c>
      <c r="O14" s="85">
        <v>84</v>
      </c>
      <c r="P14" s="85">
        <v>84</v>
      </c>
    </row>
    <row r="15" spans="1:16" ht="16.5" customHeight="1" x14ac:dyDescent="0.25">
      <c r="A15" s="96"/>
      <c r="B15" s="140"/>
      <c r="C15" s="99"/>
      <c r="D15" s="99"/>
      <c r="E15" s="3" t="s">
        <v>63</v>
      </c>
      <c r="F15" s="15" t="s">
        <v>56</v>
      </c>
      <c r="G15" s="16">
        <v>80</v>
      </c>
      <c r="H15" s="16">
        <v>85</v>
      </c>
      <c r="I15" s="16">
        <v>87</v>
      </c>
      <c r="J15" s="55">
        <v>87</v>
      </c>
      <c r="K15" s="55">
        <v>88</v>
      </c>
      <c r="L15" s="55">
        <v>89</v>
      </c>
      <c r="M15" s="85">
        <v>90</v>
      </c>
      <c r="N15" s="85">
        <v>91</v>
      </c>
      <c r="O15" s="85">
        <v>92</v>
      </c>
      <c r="P15" s="85">
        <v>92</v>
      </c>
    </row>
    <row r="16" spans="1:16" ht="46.5" customHeight="1" x14ac:dyDescent="0.25">
      <c r="A16" s="96"/>
      <c r="B16" s="140"/>
      <c r="C16" s="99"/>
      <c r="D16" s="99"/>
      <c r="E16" s="3" t="s">
        <v>118</v>
      </c>
      <c r="F16" s="15" t="s">
        <v>56</v>
      </c>
      <c r="G16" s="93">
        <v>15</v>
      </c>
      <c r="H16" s="93">
        <v>30</v>
      </c>
      <c r="I16" s="93">
        <v>45</v>
      </c>
      <c r="J16" s="93">
        <v>60</v>
      </c>
      <c r="K16" s="93">
        <v>70</v>
      </c>
      <c r="L16" s="93">
        <v>73</v>
      </c>
      <c r="M16" s="93">
        <v>75</v>
      </c>
      <c r="N16" s="93">
        <v>77</v>
      </c>
      <c r="O16" s="93">
        <v>77</v>
      </c>
      <c r="P16" s="93">
        <v>77</v>
      </c>
    </row>
    <row r="17" spans="1:16" ht="64.5" customHeight="1" x14ac:dyDescent="0.25">
      <c r="A17" s="96"/>
      <c r="B17" s="140"/>
      <c r="C17" s="99"/>
      <c r="D17" s="99"/>
      <c r="E17" s="3" t="s">
        <v>166</v>
      </c>
      <c r="F17" s="15" t="s">
        <v>56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85">
        <v>0</v>
      </c>
      <c r="N17" s="85">
        <v>35</v>
      </c>
      <c r="O17" s="85">
        <v>0</v>
      </c>
      <c r="P17" s="85">
        <v>0</v>
      </c>
    </row>
    <row r="18" spans="1:16" ht="78.75" customHeight="1" x14ac:dyDescent="0.25">
      <c r="A18" s="141" t="s">
        <v>18</v>
      </c>
      <c r="B18" s="140" t="s">
        <v>108</v>
      </c>
      <c r="C18" s="142">
        <v>5759.2</v>
      </c>
      <c r="D18" s="142">
        <v>0</v>
      </c>
      <c r="E18" s="23" t="s">
        <v>64</v>
      </c>
      <c r="F18" s="17" t="s">
        <v>56</v>
      </c>
      <c r="G18" s="18">
        <v>35</v>
      </c>
      <c r="H18" s="18">
        <v>38</v>
      </c>
      <c r="I18" s="18">
        <v>40</v>
      </c>
      <c r="J18" s="19">
        <v>42.5</v>
      </c>
      <c r="K18" s="19">
        <v>44</v>
      </c>
      <c r="L18" s="19">
        <v>46</v>
      </c>
      <c r="M18" s="19">
        <v>48</v>
      </c>
      <c r="N18" s="19">
        <v>50</v>
      </c>
      <c r="O18" s="19">
        <v>52</v>
      </c>
      <c r="P18" s="19">
        <v>53</v>
      </c>
    </row>
    <row r="19" spans="1:16" ht="39" customHeight="1" x14ac:dyDescent="0.25">
      <c r="A19" s="141"/>
      <c r="B19" s="140"/>
      <c r="C19" s="142"/>
      <c r="D19" s="142"/>
      <c r="E19" s="20" t="s">
        <v>65</v>
      </c>
      <c r="F19" s="17" t="s">
        <v>56</v>
      </c>
      <c r="G19" s="18">
        <v>8.1999999999999993</v>
      </c>
      <c r="H19" s="18">
        <v>9</v>
      </c>
      <c r="I19" s="18">
        <v>10</v>
      </c>
      <c r="J19" s="19">
        <v>11</v>
      </c>
      <c r="K19" s="19">
        <v>12</v>
      </c>
      <c r="L19" s="19">
        <v>13</v>
      </c>
      <c r="M19" s="19">
        <v>14</v>
      </c>
      <c r="N19" s="19">
        <v>15</v>
      </c>
      <c r="O19" s="19">
        <v>16</v>
      </c>
      <c r="P19" s="19">
        <v>17</v>
      </c>
    </row>
    <row r="20" spans="1:16" ht="52.5" customHeight="1" x14ac:dyDescent="0.25">
      <c r="A20" s="141"/>
      <c r="B20" s="140"/>
      <c r="C20" s="142"/>
      <c r="D20" s="142"/>
      <c r="E20" s="21" t="s">
        <v>66</v>
      </c>
      <c r="F20" s="3" t="s">
        <v>41</v>
      </c>
      <c r="G20" s="55">
        <v>3</v>
      </c>
      <c r="H20" s="55">
        <v>3</v>
      </c>
      <c r="I20" s="55">
        <v>3</v>
      </c>
      <c r="J20" s="19">
        <v>3</v>
      </c>
      <c r="K20" s="19">
        <v>1</v>
      </c>
      <c r="L20" s="19">
        <v>1</v>
      </c>
      <c r="M20" s="19">
        <v>1</v>
      </c>
      <c r="N20" s="19">
        <v>1</v>
      </c>
      <c r="O20" s="19">
        <v>1</v>
      </c>
      <c r="P20" s="19">
        <v>1</v>
      </c>
    </row>
    <row r="21" spans="1:16" ht="39.75" customHeight="1" x14ac:dyDescent="0.25">
      <c r="A21" s="141"/>
      <c r="B21" s="140"/>
      <c r="C21" s="142"/>
      <c r="D21" s="142"/>
      <c r="E21" s="21" t="s">
        <v>67</v>
      </c>
      <c r="F21" s="3" t="s">
        <v>41</v>
      </c>
      <c r="G21" s="55">
        <v>2000</v>
      </c>
      <c r="H21" s="55">
        <v>2100</v>
      </c>
      <c r="I21" s="55">
        <v>2250</v>
      </c>
      <c r="J21" s="19">
        <v>2400</v>
      </c>
      <c r="K21" s="19">
        <v>2500</v>
      </c>
      <c r="L21" s="19">
        <v>2600</v>
      </c>
      <c r="M21" s="19">
        <v>2700</v>
      </c>
      <c r="N21" s="19">
        <v>2800</v>
      </c>
      <c r="O21" s="19">
        <v>2900</v>
      </c>
      <c r="P21" s="19">
        <v>2950</v>
      </c>
    </row>
    <row r="22" spans="1:16" ht="63.75" customHeight="1" x14ac:dyDescent="0.25">
      <c r="A22" s="96" t="s">
        <v>22</v>
      </c>
      <c r="B22" s="140" t="s">
        <v>145</v>
      </c>
      <c r="C22" s="99">
        <v>65853.399999999994</v>
      </c>
      <c r="D22" s="99">
        <f>'[1]Прил 5 ДОП'!$F$74</f>
        <v>25493.203000000001</v>
      </c>
      <c r="E22" s="21" t="s">
        <v>68</v>
      </c>
      <c r="F22" s="55" t="s">
        <v>17</v>
      </c>
      <c r="G22" s="55">
        <v>60</v>
      </c>
      <c r="H22" s="55">
        <v>62</v>
      </c>
      <c r="I22" s="55">
        <v>65</v>
      </c>
      <c r="J22" s="55">
        <v>68</v>
      </c>
      <c r="K22" s="55">
        <v>70</v>
      </c>
      <c r="L22" s="55">
        <v>72</v>
      </c>
      <c r="M22" s="85">
        <v>73</v>
      </c>
      <c r="N22" s="85">
        <v>75</v>
      </c>
      <c r="O22" s="85">
        <v>75</v>
      </c>
      <c r="P22" s="85">
        <v>80</v>
      </c>
    </row>
    <row r="23" spans="1:16" ht="63" customHeight="1" x14ac:dyDescent="0.25">
      <c r="A23" s="96"/>
      <c r="B23" s="140"/>
      <c r="C23" s="99"/>
      <c r="D23" s="99"/>
      <c r="E23" s="21" t="s">
        <v>120</v>
      </c>
      <c r="F23" s="55" t="s">
        <v>17</v>
      </c>
      <c r="G23" s="55">
        <v>50</v>
      </c>
      <c r="H23" s="55">
        <v>38</v>
      </c>
      <c r="I23" s="55">
        <v>35</v>
      </c>
      <c r="J23" s="55">
        <v>35</v>
      </c>
      <c r="K23" s="55">
        <v>30</v>
      </c>
      <c r="L23" s="55">
        <v>28</v>
      </c>
      <c r="M23" s="85">
        <v>27</v>
      </c>
      <c r="N23" s="85">
        <v>26</v>
      </c>
      <c r="O23" s="85">
        <v>26</v>
      </c>
      <c r="P23" s="85">
        <v>25</v>
      </c>
    </row>
    <row r="24" spans="1:16" ht="49.5" customHeight="1" x14ac:dyDescent="0.25">
      <c r="A24" s="110" t="s">
        <v>24</v>
      </c>
      <c r="B24" s="97" t="s">
        <v>146</v>
      </c>
      <c r="C24" s="133">
        <f>'[1]Прил 5 ДОП'!$F$106</f>
        <v>9705.8000000000011</v>
      </c>
      <c r="D24" s="133">
        <f>276.5+561.2</f>
        <v>837.7</v>
      </c>
      <c r="E24" s="10" t="s">
        <v>122</v>
      </c>
      <c r="F24" s="57" t="s">
        <v>17</v>
      </c>
      <c r="G24" s="57">
        <v>100</v>
      </c>
      <c r="H24" s="57">
        <v>100</v>
      </c>
      <c r="I24" s="57">
        <v>100</v>
      </c>
      <c r="J24" s="57">
        <v>100</v>
      </c>
      <c r="K24" s="57">
        <v>100</v>
      </c>
      <c r="L24" s="57">
        <v>100</v>
      </c>
      <c r="M24" s="86">
        <v>100</v>
      </c>
      <c r="N24" s="86">
        <v>100</v>
      </c>
      <c r="O24" s="86">
        <v>100</v>
      </c>
      <c r="P24" s="86">
        <v>100</v>
      </c>
    </row>
    <row r="25" spans="1:16" ht="93.75" customHeight="1" x14ac:dyDescent="0.25">
      <c r="A25" s="111"/>
      <c r="B25" s="98"/>
      <c r="C25" s="134"/>
      <c r="D25" s="134"/>
      <c r="E25" s="10" t="s">
        <v>157</v>
      </c>
      <c r="F25" s="78" t="s">
        <v>59</v>
      </c>
      <c r="G25" s="78">
        <v>0</v>
      </c>
      <c r="H25" s="78"/>
      <c r="I25" s="78"/>
      <c r="J25" s="78"/>
      <c r="K25" s="78"/>
      <c r="L25" s="78"/>
      <c r="M25" s="84">
        <v>0</v>
      </c>
      <c r="N25" s="84">
        <v>20</v>
      </c>
      <c r="O25" s="84">
        <v>20</v>
      </c>
      <c r="P25" s="84">
        <v>20</v>
      </c>
    </row>
    <row r="26" spans="1:16" x14ac:dyDescent="0.25">
      <c r="A26" s="96" t="s">
        <v>112</v>
      </c>
      <c r="B26" s="143" t="s">
        <v>147</v>
      </c>
      <c r="C26" s="147">
        <f>'[1]Прил 5 ДОП'!$F$116</f>
        <v>492.1</v>
      </c>
      <c r="D26" s="147">
        <f>2967.1+1461.4</f>
        <v>4428.5</v>
      </c>
      <c r="E26" s="146" t="s">
        <v>143</v>
      </c>
      <c r="F26" s="112" t="s">
        <v>59</v>
      </c>
      <c r="G26" s="112">
        <v>1</v>
      </c>
      <c r="H26" s="112"/>
      <c r="I26" s="112"/>
      <c r="J26" s="112"/>
      <c r="K26" s="112"/>
      <c r="L26" s="112"/>
      <c r="M26" s="112">
        <v>1</v>
      </c>
      <c r="N26" s="112">
        <v>1</v>
      </c>
      <c r="O26" s="112">
        <v>1</v>
      </c>
      <c r="P26" s="112">
        <v>1</v>
      </c>
    </row>
    <row r="27" spans="1:16" x14ac:dyDescent="0.25">
      <c r="A27" s="96"/>
      <c r="B27" s="144"/>
      <c r="C27" s="147"/>
      <c r="D27" s="147"/>
      <c r="E27" s="146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16" x14ac:dyDescent="0.25">
      <c r="A28" s="96"/>
      <c r="B28" s="144"/>
      <c r="C28" s="147"/>
      <c r="D28" s="147"/>
      <c r="E28" s="146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</row>
    <row r="29" spans="1:16" ht="57" customHeight="1" x14ac:dyDescent="0.25">
      <c r="A29" s="96"/>
      <c r="B29" s="145"/>
      <c r="C29" s="147"/>
      <c r="D29" s="147"/>
      <c r="E29" s="146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</sheetData>
  <mergeCells count="46">
    <mergeCell ref="F26:F29"/>
    <mergeCell ref="G26:G29"/>
    <mergeCell ref="H26:H29"/>
    <mergeCell ref="I26:I29"/>
    <mergeCell ref="J26:J29"/>
    <mergeCell ref="P26:P29"/>
    <mergeCell ref="H11:P11"/>
    <mergeCell ref="K26:K29"/>
    <mergeCell ref="L26:L29"/>
    <mergeCell ref="M26:M29"/>
    <mergeCell ref="N26:N29"/>
    <mergeCell ref="O26:O29"/>
    <mergeCell ref="B26:B29"/>
    <mergeCell ref="E26:E29"/>
    <mergeCell ref="A26:A29"/>
    <mergeCell ref="C26:C29"/>
    <mergeCell ref="D26:D29"/>
    <mergeCell ref="I2:O2"/>
    <mergeCell ref="I3:O3"/>
    <mergeCell ref="I4:O4"/>
    <mergeCell ref="A22:A23"/>
    <mergeCell ref="B22:B23"/>
    <mergeCell ref="C22:C23"/>
    <mergeCell ref="D22:D23"/>
    <mergeCell ref="A14:A17"/>
    <mergeCell ref="B14:B17"/>
    <mergeCell ref="C14:C17"/>
    <mergeCell ref="D14:D17"/>
    <mergeCell ref="A18:A21"/>
    <mergeCell ref="B18:B21"/>
    <mergeCell ref="C18:C21"/>
    <mergeCell ref="D18:D21"/>
    <mergeCell ref="E11:E12"/>
    <mergeCell ref="A24:A25"/>
    <mergeCell ref="B24:B25"/>
    <mergeCell ref="C24:C25"/>
    <mergeCell ref="D24:D25"/>
    <mergeCell ref="I5:P5"/>
    <mergeCell ref="F11:F12"/>
    <mergeCell ref="G11:G12"/>
    <mergeCell ref="A7:M7"/>
    <mergeCell ref="A8:M8"/>
    <mergeCell ref="A9:M9"/>
    <mergeCell ref="A11:A12"/>
    <mergeCell ref="B11:B12"/>
    <mergeCell ref="C11:D11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1"/>
  <sheetViews>
    <sheetView topLeftCell="A9" zoomScaleNormal="100" workbookViewId="0">
      <selection activeCell="E10" sqref="E10:E11"/>
    </sheetView>
  </sheetViews>
  <sheetFormatPr defaultRowHeight="15" x14ac:dyDescent="0.25"/>
  <cols>
    <col min="1" max="1" width="3.5703125" customWidth="1"/>
    <col min="2" max="2" width="16.5703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" customWidth="1"/>
    <col min="8" max="8" width="7.28515625" customWidth="1"/>
    <col min="9" max="9" width="7.85546875" customWidth="1"/>
    <col min="10" max="13" width="7.7109375" customWidth="1"/>
    <col min="14" max="14" width="7.42578125" customWidth="1"/>
    <col min="15" max="15" width="7.85546875" customWidth="1"/>
    <col min="16" max="16" width="8.42578125" customWidth="1"/>
  </cols>
  <sheetData>
    <row r="2" spans="1:16" ht="15.75" x14ac:dyDescent="0.25">
      <c r="I2" s="100" t="s">
        <v>161</v>
      </c>
      <c r="J2" s="100"/>
      <c r="K2" s="100"/>
      <c r="L2" s="100"/>
      <c r="M2" s="100"/>
      <c r="N2" s="100"/>
      <c r="O2" s="100"/>
    </row>
    <row r="3" spans="1:16" x14ac:dyDescent="0.25">
      <c r="I3" s="101" t="s">
        <v>0</v>
      </c>
      <c r="J3" s="101"/>
      <c r="K3" s="101"/>
      <c r="L3" s="101"/>
      <c r="M3" s="101"/>
      <c r="N3" s="101"/>
      <c r="O3" s="101"/>
    </row>
    <row r="4" spans="1:16" x14ac:dyDescent="0.25">
      <c r="I4" s="101" t="s">
        <v>1</v>
      </c>
      <c r="J4" s="101"/>
      <c r="K4" s="101"/>
      <c r="L4" s="101"/>
      <c r="M4" s="101"/>
      <c r="N4" s="101"/>
      <c r="O4" s="101"/>
    </row>
    <row r="5" spans="1:16" ht="150" hidden="1" customHeight="1" x14ac:dyDescent="0.25">
      <c r="G5" s="45"/>
      <c r="H5" s="45"/>
      <c r="I5" s="106" t="s">
        <v>165</v>
      </c>
      <c r="J5" s="106"/>
      <c r="K5" s="106"/>
      <c r="L5" s="106"/>
      <c r="M5" s="106"/>
      <c r="N5" s="106"/>
      <c r="O5" s="106"/>
      <c r="P5" s="106"/>
    </row>
    <row r="6" spans="1:16" ht="26.25" customHeight="1" x14ac:dyDescent="0.25">
      <c r="A6" s="103" t="s">
        <v>69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" ht="18.75" customHeight="1" x14ac:dyDescent="0.25">
      <c r="A7" s="104" t="s">
        <v>70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6" ht="11.25" customHeight="1" x14ac:dyDescent="0.25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6" ht="9.75" customHeight="1" x14ac:dyDescent="0.25"/>
    <row r="10" spans="1:16" ht="42" customHeight="1" x14ac:dyDescent="0.25">
      <c r="A10" s="110" t="s">
        <v>5</v>
      </c>
      <c r="B10" s="112" t="s">
        <v>6</v>
      </c>
      <c r="C10" s="96" t="s">
        <v>7</v>
      </c>
      <c r="D10" s="96"/>
      <c r="E10" s="96" t="s">
        <v>8</v>
      </c>
      <c r="F10" s="96" t="s">
        <v>9</v>
      </c>
      <c r="G10" s="96" t="s">
        <v>10</v>
      </c>
      <c r="H10" s="107" t="s">
        <v>11</v>
      </c>
      <c r="I10" s="108"/>
      <c r="J10" s="108"/>
      <c r="K10" s="108"/>
      <c r="L10" s="108"/>
      <c r="M10" s="108"/>
      <c r="N10" s="108"/>
      <c r="O10" s="108"/>
      <c r="P10" s="109"/>
    </row>
    <row r="11" spans="1:16" ht="54" customHeight="1" x14ac:dyDescent="0.25">
      <c r="A11" s="111"/>
      <c r="B11" s="112"/>
      <c r="C11" s="37" t="s">
        <v>12</v>
      </c>
      <c r="D11" s="37" t="s">
        <v>13</v>
      </c>
      <c r="E11" s="96"/>
      <c r="F11" s="96"/>
      <c r="G11" s="96"/>
      <c r="H11" s="38" t="s">
        <v>99</v>
      </c>
      <c r="I11" s="38" t="s">
        <v>14</v>
      </c>
      <c r="J11" s="38" t="s">
        <v>15</v>
      </c>
      <c r="K11" s="38" t="s">
        <v>95</v>
      </c>
      <c r="L11" s="38" t="s">
        <v>101</v>
      </c>
      <c r="M11" s="38" t="s">
        <v>102</v>
      </c>
      <c r="N11" s="53" t="s">
        <v>103</v>
      </c>
      <c r="O11" s="38" t="s">
        <v>125</v>
      </c>
      <c r="P11" s="69" t="s">
        <v>149</v>
      </c>
    </row>
    <row r="12" spans="1:16" ht="12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</row>
    <row r="13" spans="1:16" ht="27" customHeight="1" x14ac:dyDescent="0.25">
      <c r="A13" s="110" t="s">
        <v>16</v>
      </c>
      <c r="B13" s="97" t="s">
        <v>71</v>
      </c>
      <c r="C13" s="123">
        <v>35470.300000000003</v>
      </c>
      <c r="D13" s="123">
        <v>0</v>
      </c>
      <c r="E13" s="3" t="s">
        <v>72</v>
      </c>
      <c r="F13" s="2" t="s">
        <v>17</v>
      </c>
      <c r="G13" s="2">
        <v>80</v>
      </c>
      <c r="H13" s="37">
        <v>80</v>
      </c>
      <c r="I13" s="37">
        <v>80</v>
      </c>
      <c r="J13" s="36">
        <v>80</v>
      </c>
      <c r="K13" s="36">
        <v>80</v>
      </c>
      <c r="L13" s="2">
        <v>86.6</v>
      </c>
      <c r="M13" s="85">
        <v>90</v>
      </c>
      <c r="N13" s="85">
        <v>91</v>
      </c>
      <c r="O13" s="85">
        <v>92</v>
      </c>
      <c r="P13" s="85">
        <v>93</v>
      </c>
    </row>
    <row r="14" spans="1:16" ht="15" customHeight="1" x14ac:dyDescent="0.25">
      <c r="A14" s="113"/>
      <c r="B14" s="148"/>
      <c r="C14" s="124"/>
      <c r="D14" s="124"/>
      <c r="E14" s="3" t="s">
        <v>73</v>
      </c>
      <c r="F14" s="2" t="s">
        <v>17</v>
      </c>
      <c r="G14" s="2">
        <v>99</v>
      </c>
      <c r="H14" s="37">
        <v>99</v>
      </c>
      <c r="I14" s="37">
        <v>99</v>
      </c>
      <c r="J14" s="36">
        <v>99</v>
      </c>
      <c r="K14" s="36">
        <v>99</v>
      </c>
      <c r="L14" s="2">
        <v>99</v>
      </c>
      <c r="M14" s="85">
        <v>99</v>
      </c>
      <c r="N14" s="85">
        <v>99</v>
      </c>
      <c r="O14" s="85">
        <v>99</v>
      </c>
      <c r="P14" s="85">
        <v>99</v>
      </c>
    </row>
    <row r="15" spans="1:16" ht="66" customHeight="1" x14ac:dyDescent="0.25">
      <c r="A15" s="113"/>
      <c r="B15" s="148"/>
      <c r="C15" s="124"/>
      <c r="D15" s="124"/>
      <c r="E15" s="3" t="s">
        <v>74</v>
      </c>
      <c r="F15" s="2" t="s">
        <v>17</v>
      </c>
      <c r="G15" s="2">
        <v>99</v>
      </c>
      <c r="H15" s="37">
        <v>99</v>
      </c>
      <c r="I15" s="37">
        <v>99</v>
      </c>
      <c r="J15" s="36">
        <v>99</v>
      </c>
      <c r="K15" s="36">
        <v>99</v>
      </c>
      <c r="L15" s="2">
        <v>99</v>
      </c>
      <c r="M15" s="85">
        <v>100</v>
      </c>
      <c r="N15" s="85">
        <v>100</v>
      </c>
      <c r="O15" s="85">
        <v>100</v>
      </c>
      <c r="P15" s="85">
        <v>100</v>
      </c>
    </row>
    <row r="16" spans="1:16" ht="77.25" customHeight="1" x14ac:dyDescent="0.25">
      <c r="A16" s="113"/>
      <c r="B16" s="148"/>
      <c r="C16" s="124"/>
      <c r="D16" s="124"/>
      <c r="E16" s="3" t="s">
        <v>75</v>
      </c>
      <c r="F16" s="2" t="s">
        <v>17</v>
      </c>
      <c r="G16" s="2">
        <v>99</v>
      </c>
      <c r="H16" s="37">
        <v>99</v>
      </c>
      <c r="I16" s="37">
        <v>99</v>
      </c>
      <c r="J16" s="36">
        <v>99</v>
      </c>
      <c r="K16" s="36">
        <v>99</v>
      </c>
      <c r="L16" s="2">
        <v>99</v>
      </c>
      <c r="M16" s="85">
        <v>100</v>
      </c>
      <c r="N16" s="85">
        <v>100</v>
      </c>
      <c r="O16" s="85">
        <v>100</v>
      </c>
      <c r="P16" s="85">
        <v>100</v>
      </c>
    </row>
    <row r="17" spans="1:16" ht="27" customHeight="1" x14ac:dyDescent="0.25">
      <c r="A17" s="111"/>
      <c r="B17" s="98"/>
      <c r="C17" s="125"/>
      <c r="D17" s="125"/>
      <c r="E17" s="3" t="s">
        <v>76</v>
      </c>
      <c r="F17" s="2" t="s">
        <v>17</v>
      </c>
      <c r="G17" s="2">
        <v>97.7</v>
      </c>
      <c r="H17" s="37">
        <v>98</v>
      </c>
      <c r="I17" s="37">
        <v>98</v>
      </c>
      <c r="J17" s="36">
        <v>98</v>
      </c>
      <c r="K17" s="36">
        <v>98</v>
      </c>
      <c r="L17" s="2">
        <v>98</v>
      </c>
      <c r="M17" s="85">
        <v>100</v>
      </c>
      <c r="N17" s="85">
        <v>100</v>
      </c>
      <c r="O17" s="85">
        <v>100</v>
      </c>
      <c r="P17" s="85">
        <v>100</v>
      </c>
    </row>
    <row r="18" spans="1:16" x14ac:dyDescent="0.25">
      <c r="C18" s="94"/>
      <c r="D18" s="94"/>
      <c r="E18" s="44">
        <f>C18+D18</f>
        <v>0</v>
      </c>
    </row>
    <row r="19" spans="1:16" x14ac:dyDescent="0.25">
      <c r="C19" s="29"/>
      <c r="D19" s="29"/>
    </row>
    <row r="20" spans="1:16" x14ac:dyDescent="0.25">
      <c r="A20" s="4"/>
    </row>
    <row r="21" spans="1:16" x14ac:dyDescent="0.25">
      <c r="A21" s="4"/>
    </row>
    <row r="22" spans="1:16" x14ac:dyDescent="0.25">
      <c r="A22" s="4"/>
    </row>
    <row r="23" spans="1:16" x14ac:dyDescent="0.25">
      <c r="A23" s="4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</sheetData>
  <mergeCells count="19">
    <mergeCell ref="I2:O2"/>
    <mergeCell ref="A7:O7"/>
    <mergeCell ref="A6:O6"/>
    <mergeCell ref="I5:P5"/>
    <mergeCell ref="A13:A17"/>
    <mergeCell ref="B13:B17"/>
    <mergeCell ref="C13:C17"/>
    <mergeCell ref="D13:D17"/>
    <mergeCell ref="A8:O8"/>
    <mergeCell ref="A10:A11"/>
    <mergeCell ref="B10:B11"/>
    <mergeCell ref="C10:D10"/>
    <mergeCell ref="E10:E11"/>
    <mergeCell ref="F10:F11"/>
    <mergeCell ref="G10:G11"/>
    <mergeCell ref="H10:P10"/>
    <mergeCell ref="C18:D18"/>
    <mergeCell ref="I3:O3"/>
    <mergeCell ref="I4:O4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9"/>
  <sheetViews>
    <sheetView topLeftCell="A3" zoomScaleNormal="100" workbookViewId="0">
      <selection activeCell="D22" sqref="D22"/>
    </sheetView>
  </sheetViews>
  <sheetFormatPr defaultColWidth="4.85546875" defaultRowHeight="15" x14ac:dyDescent="0.25"/>
  <cols>
    <col min="2" max="2" width="21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  <col min="16" max="16" width="7.140625" customWidth="1"/>
  </cols>
  <sheetData>
    <row r="2" spans="1:16" ht="15.75" x14ac:dyDescent="0.25">
      <c r="I2" s="100" t="s">
        <v>162</v>
      </c>
      <c r="J2" s="100"/>
      <c r="K2" s="100"/>
      <c r="L2" s="100"/>
      <c r="M2" s="100"/>
      <c r="N2" s="100"/>
      <c r="O2" s="100"/>
    </row>
    <row r="3" spans="1:16" ht="15.75" x14ac:dyDescent="0.25">
      <c r="G3" s="45"/>
      <c r="H3" s="45"/>
      <c r="I3" s="101" t="s">
        <v>0</v>
      </c>
      <c r="J3" s="101"/>
      <c r="K3" s="101"/>
      <c r="L3" s="101"/>
      <c r="M3" s="101"/>
      <c r="N3" s="101"/>
      <c r="O3" s="101"/>
    </row>
    <row r="4" spans="1:16" x14ac:dyDescent="0.25">
      <c r="G4" s="40"/>
      <c r="H4" s="40"/>
      <c r="I4" s="101" t="s">
        <v>1</v>
      </c>
      <c r="J4" s="101"/>
      <c r="K4" s="101"/>
      <c r="L4" s="101"/>
      <c r="M4" s="101"/>
      <c r="N4" s="101"/>
      <c r="O4" s="101"/>
    </row>
    <row r="5" spans="1:16" ht="152.25" hidden="1" customHeight="1" x14ac:dyDescent="0.25">
      <c r="G5" s="40"/>
      <c r="H5" s="40"/>
      <c r="I5" s="106" t="s">
        <v>165</v>
      </c>
      <c r="J5" s="106"/>
      <c r="K5" s="106"/>
      <c r="L5" s="106"/>
      <c r="M5" s="106"/>
      <c r="N5" s="106"/>
      <c r="O5" s="106"/>
      <c r="P5" s="106"/>
    </row>
    <row r="6" spans="1:16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.75" x14ac:dyDescent="0.25">
      <c r="A7" s="103" t="s">
        <v>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" ht="15.75" x14ac:dyDescent="0.25">
      <c r="A8" s="104" t="s">
        <v>96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16" ht="15.75" x14ac:dyDescent="0.25">
      <c r="A9" s="150" t="s">
        <v>4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1:16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6" ht="29.25" customHeight="1" x14ac:dyDescent="0.25">
      <c r="A11" s="110" t="s">
        <v>5</v>
      </c>
      <c r="B11" s="112" t="s">
        <v>6</v>
      </c>
      <c r="C11" s="96" t="s">
        <v>7</v>
      </c>
      <c r="D11" s="96"/>
      <c r="E11" s="96" t="s">
        <v>8</v>
      </c>
      <c r="F11" s="96" t="s">
        <v>9</v>
      </c>
      <c r="G11" s="96" t="s">
        <v>10</v>
      </c>
      <c r="H11" s="107" t="s">
        <v>11</v>
      </c>
      <c r="I11" s="108"/>
      <c r="J11" s="108"/>
      <c r="K11" s="108"/>
      <c r="L11" s="108"/>
      <c r="M11" s="108"/>
      <c r="N11" s="108"/>
      <c r="O11" s="108"/>
      <c r="P11" s="109"/>
    </row>
    <row r="12" spans="1:16" ht="61.5" customHeight="1" x14ac:dyDescent="0.25">
      <c r="A12" s="111"/>
      <c r="B12" s="112"/>
      <c r="C12" s="62" t="s">
        <v>12</v>
      </c>
      <c r="D12" s="62" t="s">
        <v>13</v>
      </c>
      <c r="E12" s="96"/>
      <c r="F12" s="96"/>
      <c r="G12" s="96"/>
      <c r="H12" s="64" t="s">
        <v>99</v>
      </c>
      <c r="I12" s="64" t="s">
        <v>14</v>
      </c>
      <c r="J12" s="64" t="s">
        <v>15</v>
      </c>
      <c r="K12" s="64" t="s">
        <v>95</v>
      </c>
      <c r="L12" s="64" t="s">
        <v>101</v>
      </c>
      <c r="M12" s="64" t="s">
        <v>102</v>
      </c>
      <c r="N12" s="64" t="s">
        <v>103</v>
      </c>
      <c r="O12" s="64" t="s">
        <v>125</v>
      </c>
      <c r="P12" s="69" t="s">
        <v>149</v>
      </c>
    </row>
    <row r="13" spans="1:16" ht="12.7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78.75" customHeight="1" x14ac:dyDescent="0.25">
      <c r="A14" s="96" t="s">
        <v>16</v>
      </c>
      <c r="B14" s="149" t="s">
        <v>97</v>
      </c>
      <c r="C14" s="99">
        <v>70242.7</v>
      </c>
      <c r="D14" s="99">
        <f>'[1]прил 5лето '!$F$19</f>
        <v>47096.050500000005</v>
      </c>
      <c r="E14" s="3" t="s">
        <v>77</v>
      </c>
      <c r="F14" s="62" t="s">
        <v>23</v>
      </c>
      <c r="G14" s="62">
        <v>1046</v>
      </c>
      <c r="H14" s="62">
        <v>1055</v>
      </c>
      <c r="I14" s="62">
        <v>1055</v>
      </c>
      <c r="J14" s="62">
        <v>1150</v>
      </c>
      <c r="K14" s="62">
        <v>1155</v>
      </c>
      <c r="L14" s="62">
        <v>1160</v>
      </c>
      <c r="M14" s="85">
        <v>1160</v>
      </c>
      <c r="N14" s="85">
        <v>1160</v>
      </c>
      <c r="O14" s="85">
        <v>1160</v>
      </c>
      <c r="P14" s="85">
        <v>1160</v>
      </c>
    </row>
    <row r="15" spans="1:16" ht="54" customHeight="1" x14ac:dyDescent="0.25">
      <c r="A15" s="96"/>
      <c r="B15" s="149"/>
      <c r="C15" s="99"/>
      <c r="D15" s="99"/>
      <c r="E15" s="3" t="s">
        <v>78</v>
      </c>
      <c r="F15" s="62" t="s">
        <v>23</v>
      </c>
      <c r="G15" s="62">
        <v>302</v>
      </c>
      <c r="H15" s="62">
        <v>315</v>
      </c>
      <c r="I15" s="62">
        <v>309</v>
      </c>
      <c r="J15" s="62">
        <v>320</v>
      </c>
      <c r="K15" s="62">
        <v>286</v>
      </c>
      <c r="L15" s="62">
        <v>320</v>
      </c>
      <c r="M15" s="85">
        <v>319</v>
      </c>
      <c r="N15" s="85">
        <v>320</v>
      </c>
      <c r="O15" s="85">
        <v>320</v>
      </c>
      <c r="P15" s="85">
        <v>320</v>
      </c>
    </row>
    <row r="16" spans="1:16" ht="66.75" customHeight="1" x14ac:dyDescent="0.25">
      <c r="A16" s="96"/>
      <c r="B16" s="149"/>
      <c r="C16" s="99"/>
      <c r="D16" s="99"/>
      <c r="E16" s="3" t="s">
        <v>123</v>
      </c>
      <c r="F16" s="62" t="s">
        <v>23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33</v>
      </c>
      <c r="M16" s="85">
        <v>10</v>
      </c>
      <c r="N16" s="85">
        <v>10</v>
      </c>
      <c r="O16" s="85">
        <v>10</v>
      </c>
      <c r="P16" s="85">
        <v>10</v>
      </c>
    </row>
    <row r="17" spans="1:16" ht="55.5" customHeight="1" x14ac:dyDescent="0.25">
      <c r="A17" s="96"/>
      <c r="B17" s="149"/>
      <c r="C17" s="99"/>
      <c r="D17" s="99"/>
      <c r="E17" s="3" t="s">
        <v>79</v>
      </c>
      <c r="F17" s="62" t="s">
        <v>17</v>
      </c>
      <c r="G17" s="62">
        <v>100</v>
      </c>
      <c r="H17" s="62">
        <v>100</v>
      </c>
      <c r="I17" s="62">
        <v>100</v>
      </c>
      <c r="J17" s="62">
        <v>100</v>
      </c>
      <c r="K17" s="62">
        <v>100</v>
      </c>
      <c r="L17" s="62">
        <v>100</v>
      </c>
      <c r="M17" s="85">
        <v>100</v>
      </c>
      <c r="N17" s="85">
        <v>100</v>
      </c>
      <c r="O17" s="85">
        <v>100</v>
      </c>
      <c r="P17" s="85">
        <v>100</v>
      </c>
    </row>
    <row r="18" spans="1:16" ht="66" customHeight="1" x14ac:dyDescent="0.25">
      <c r="A18" s="110" t="s">
        <v>18</v>
      </c>
      <c r="B18" s="97" t="s">
        <v>98</v>
      </c>
      <c r="C18" s="123">
        <f>'[1]прил 5лето '!$F$61</f>
        <v>1568</v>
      </c>
      <c r="D18" s="123">
        <v>0</v>
      </c>
      <c r="E18" s="3" t="s">
        <v>80</v>
      </c>
      <c r="F18" s="62" t="s">
        <v>17</v>
      </c>
      <c r="G18" s="62">
        <v>60</v>
      </c>
      <c r="H18" s="62">
        <v>75</v>
      </c>
      <c r="I18" s="62">
        <v>78</v>
      </c>
      <c r="J18" s="62">
        <v>80</v>
      </c>
      <c r="K18" s="62">
        <v>82</v>
      </c>
      <c r="L18" s="62">
        <v>85</v>
      </c>
      <c r="M18" s="85">
        <v>85</v>
      </c>
      <c r="N18" s="85">
        <v>87</v>
      </c>
      <c r="O18" s="85">
        <v>90</v>
      </c>
      <c r="P18" s="85">
        <v>90</v>
      </c>
    </row>
    <row r="19" spans="1:16" ht="66" customHeight="1" x14ac:dyDescent="0.25">
      <c r="A19" s="113"/>
      <c r="B19" s="148"/>
      <c r="C19" s="124"/>
      <c r="D19" s="124"/>
      <c r="E19" s="3" t="s">
        <v>81</v>
      </c>
      <c r="F19" s="62" t="s">
        <v>17</v>
      </c>
      <c r="G19" s="62">
        <v>100</v>
      </c>
      <c r="H19" s="62">
        <v>100</v>
      </c>
      <c r="I19" s="62">
        <v>100</v>
      </c>
      <c r="J19" s="62">
        <v>100</v>
      </c>
      <c r="K19" s="62">
        <v>100</v>
      </c>
      <c r="L19" s="62">
        <v>100</v>
      </c>
      <c r="M19" s="85">
        <v>100</v>
      </c>
      <c r="N19" s="85">
        <v>100</v>
      </c>
      <c r="O19" s="85">
        <v>100</v>
      </c>
      <c r="P19" s="85">
        <v>100</v>
      </c>
    </row>
    <row r="20" spans="1:16" ht="25.5" x14ac:dyDescent="0.25">
      <c r="A20" s="111"/>
      <c r="B20" s="98"/>
      <c r="C20" s="125"/>
      <c r="D20" s="125"/>
      <c r="E20" s="3" t="s">
        <v>82</v>
      </c>
      <c r="F20" s="62" t="s">
        <v>17</v>
      </c>
      <c r="G20" s="62">
        <v>100</v>
      </c>
      <c r="H20" s="62">
        <v>100</v>
      </c>
      <c r="I20" s="62">
        <v>100</v>
      </c>
      <c r="J20" s="62">
        <v>100</v>
      </c>
      <c r="K20" s="62">
        <v>100</v>
      </c>
      <c r="L20" s="62">
        <v>100</v>
      </c>
      <c r="M20" s="85">
        <v>100</v>
      </c>
      <c r="N20" s="85">
        <v>100</v>
      </c>
      <c r="O20" s="85">
        <v>100</v>
      </c>
      <c r="P20" s="85">
        <v>100</v>
      </c>
    </row>
    <row r="21" spans="1:16" ht="109.5" customHeight="1" x14ac:dyDescent="0.25">
      <c r="A21" s="62" t="s">
        <v>22</v>
      </c>
      <c r="B21" s="68" t="s">
        <v>128</v>
      </c>
      <c r="C21" s="63">
        <f>'[1]прил 5лето '!$F$81</f>
        <v>11680.7</v>
      </c>
      <c r="D21" s="63">
        <v>0</v>
      </c>
      <c r="E21" s="21" t="s">
        <v>131</v>
      </c>
      <c r="F21" s="62" t="s">
        <v>17</v>
      </c>
      <c r="G21" s="62">
        <v>60</v>
      </c>
      <c r="H21" s="62"/>
      <c r="I21" s="62"/>
      <c r="J21" s="62"/>
      <c r="K21" s="62"/>
      <c r="L21" s="62">
        <v>75</v>
      </c>
      <c r="M21" s="85">
        <v>77</v>
      </c>
      <c r="N21" s="85">
        <v>78</v>
      </c>
      <c r="O21" s="85">
        <v>80</v>
      </c>
      <c r="P21" s="85">
        <v>80</v>
      </c>
    </row>
    <row r="22" spans="1:16" ht="92.25" customHeight="1" x14ac:dyDescent="0.25">
      <c r="A22" s="62" t="s">
        <v>24</v>
      </c>
      <c r="B22" s="67" t="s">
        <v>129</v>
      </c>
      <c r="C22" s="63">
        <f>'[1]прил 5лето '!$F$91</f>
        <v>16627.099999999999</v>
      </c>
      <c r="D22" s="63">
        <v>0</v>
      </c>
      <c r="E22" s="21" t="s">
        <v>130</v>
      </c>
      <c r="F22" s="62" t="s">
        <v>17</v>
      </c>
      <c r="G22" s="62">
        <v>100</v>
      </c>
      <c r="H22" s="62"/>
      <c r="I22" s="62"/>
      <c r="J22" s="62"/>
      <c r="K22" s="62"/>
      <c r="L22" s="62">
        <v>75</v>
      </c>
      <c r="M22" s="85">
        <v>77</v>
      </c>
      <c r="N22" s="85">
        <v>78</v>
      </c>
      <c r="O22" s="85">
        <v>80</v>
      </c>
      <c r="P22" s="85">
        <v>80</v>
      </c>
    </row>
    <row r="23" spans="1:16" x14ac:dyDescent="0.25">
      <c r="A23" s="4"/>
      <c r="C23" s="94"/>
      <c r="D23" s="94"/>
    </row>
    <row r="24" spans="1:16" x14ac:dyDescent="0.25">
      <c r="A24" s="4"/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</sheetData>
  <mergeCells count="23">
    <mergeCell ref="C23:D23"/>
    <mergeCell ref="F11:F12"/>
    <mergeCell ref="G11:G12"/>
    <mergeCell ref="A9:O9"/>
    <mergeCell ref="A7:O7"/>
    <mergeCell ref="A8:O8"/>
    <mergeCell ref="H11:P11"/>
    <mergeCell ref="I2:O2"/>
    <mergeCell ref="A14:A17"/>
    <mergeCell ref="A18:A20"/>
    <mergeCell ref="B18:B20"/>
    <mergeCell ref="C18:C20"/>
    <mergeCell ref="D18:D20"/>
    <mergeCell ref="A11:A12"/>
    <mergeCell ref="B11:B12"/>
    <mergeCell ref="C11:D11"/>
    <mergeCell ref="B14:B17"/>
    <mergeCell ref="C14:C17"/>
    <mergeCell ref="D14:D17"/>
    <mergeCell ref="E11:E12"/>
    <mergeCell ref="I3:O3"/>
    <mergeCell ref="I4:O4"/>
    <mergeCell ref="I5:P5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7"/>
  <sheetViews>
    <sheetView topLeftCell="A16" zoomScaleNormal="100" workbookViewId="0">
      <selection activeCell="C14" sqref="C14:C23"/>
    </sheetView>
  </sheetViews>
  <sheetFormatPr defaultRowHeight="15" x14ac:dyDescent="0.25"/>
  <cols>
    <col min="1" max="1" width="4.5703125" customWidth="1"/>
    <col min="2" max="2" width="21.285156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140625" customWidth="1"/>
    <col min="9" max="9" width="8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0" t="s">
        <v>163</v>
      </c>
      <c r="J2" s="100"/>
      <c r="K2" s="100"/>
      <c r="L2" s="100"/>
      <c r="M2" s="100"/>
      <c r="N2" s="100"/>
      <c r="O2" s="100"/>
    </row>
    <row r="3" spans="1:16" ht="15.75" x14ac:dyDescent="0.25">
      <c r="G3" s="45"/>
      <c r="H3" s="45"/>
      <c r="I3" s="101" t="s">
        <v>0</v>
      </c>
      <c r="J3" s="101"/>
      <c r="K3" s="101"/>
      <c r="L3" s="101"/>
      <c r="M3" s="101"/>
      <c r="N3" s="101"/>
      <c r="O3" s="101"/>
    </row>
    <row r="4" spans="1:16" x14ac:dyDescent="0.25">
      <c r="G4" s="40"/>
      <c r="H4" s="40"/>
      <c r="I4" s="101" t="s">
        <v>1</v>
      </c>
      <c r="J4" s="101"/>
      <c r="K4" s="101"/>
      <c r="L4" s="101"/>
      <c r="M4" s="101"/>
      <c r="N4" s="101"/>
      <c r="O4" s="101"/>
    </row>
    <row r="5" spans="1:16" ht="154.5" hidden="1" customHeight="1" x14ac:dyDescent="0.25">
      <c r="G5" s="40"/>
      <c r="H5" s="40"/>
      <c r="I5" s="106" t="s">
        <v>165</v>
      </c>
      <c r="J5" s="106"/>
      <c r="K5" s="106"/>
      <c r="L5" s="106"/>
      <c r="M5" s="106"/>
      <c r="N5" s="106"/>
      <c r="O5" s="106"/>
      <c r="P5" s="106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3" t="s">
        <v>69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" ht="21.75" customHeight="1" x14ac:dyDescent="0.25">
      <c r="A8" s="151" t="s">
        <v>83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16" x14ac:dyDescent="0.25">
      <c r="A9" s="102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1" spans="1:16" ht="29.25" customHeight="1" x14ac:dyDescent="0.25">
      <c r="A11" s="110" t="s">
        <v>5</v>
      </c>
      <c r="B11" s="112" t="s">
        <v>6</v>
      </c>
      <c r="C11" s="96" t="s">
        <v>7</v>
      </c>
      <c r="D11" s="96"/>
      <c r="E11" s="96" t="s">
        <v>8</v>
      </c>
      <c r="F11" s="96" t="s">
        <v>9</v>
      </c>
      <c r="G11" s="96" t="s">
        <v>10</v>
      </c>
      <c r="H11" s="107" t="s">
        <v>11</v>
      </c>
      <c r="I11" s="108"/>
      <c r="J11" s="108"/>
      <c r="K11" s="108"/>
      <c r="L11" s="108"/>
      <c r="M11" s="108"/>
      <c r="N11" s="108"/>
      <c r="O11" s="108"/>
      <c r="P11" s="109"/>
    </row>
    <row r="12" spans="1:16" ht="53.25" customHeight="1" x14ac:dyDescent="0.25">
      <c r="A12" s="111"/>
      <c r="B12" s="112"/>
      <c r="C12" s="37" t="s">
        <v>12</v>
      </c>
      <c r="D12" s="37" t="s">
        <v>13</v>
      </c>
      <c r="E12" s="96"/>
      <c r="F12" s="96"/>
      <c r="G12" s="96"/>
      <c r="H12" s="38" t="s">
        <v>99</v>
      </c>
      <c r="I12" s="38" t="s">
        <v>14</v>
      </c>
      <c r="J12" s="38" t="s">
        <v>15</v>
      </c>
      <c r="K12" s="38" t="s">
        <v>95</v>
      </c>
      <c r="L12" s="38" t="s">
        <v>101</v>
      </c>
      <c r="M12" s="38" t="s">
        <v>102</v>
      </c>
      <c r="N12" s="53" t="s">
        <v>103</v>
      </c>
      <c r="O12" s="38" t="s">
        <v>125</v>
      </c>
      <c r="P12" s="69" t="s">
        <v>149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66" customHeight="1" x14ac:dyDescent="0.25">
      <c r="A14" s="110" t="s">
        <v>16</v>
      </c>
      <c r="B14" s="97" t="s">
        <v>119</v>
      </c>
      <c r="C14" s="123">
        <f>94543.8</f>
        <v>94543.8</v>
      </c>
      <c r="D14" s="123">
        <v>0</v>
      </c>
      <c r="E14" s="3" t="s">
        <v>84</v>
      </c>
      <c r="F14" s="2" t="s">
        <v>17</v>
      </c>
      <c r="G14" s="2">
        <v>100</v>
      </c>
      <c r="H14" s="37">
        <v>100</v>
      </c>
      <c r="I14" s="37">
        <v>100</v>
      </c>
      <c r="J14" s="36">
        <v>100</v>
      </c>
      <c r="K14" s="36">
        <v>100</v>
      </c>
      <c r="L14" s="2">
        <v>100</v>
      </c>
      <c r="M14" s="73">
        <v>100</v>
      </c>
      <c r="N14" s="73">
        <v>100</v>
      </c>
      <c r="O14" s="73">
        <v>100</v>
      </c>
      <c r="P14" s="73">
        <v>100</v>
      </c>
    </row>
    <row r="15" spans="1:16" ht="52.5" customHeight="1" x14ac:dyDescent="0.25">
      <c r="A15" s="113"/>
      <c r="B15" s="148"/>
      <c r="C15" s="124"/>
      <c r="D15" s="124"/>
      <c r="E15" s="3" t="s">
        <v>85</v>
      </c>
      <c r="F15" s="2" t="s">
        <v>17</v>
      </c>
      <c r="G15" s="2">
        <v>100</v>
      </c>
      <c r="H15" s="37">
        <v>100</v>
      </c>
      <c r="I15" s="37">
        <v>100</v>
      </c>
      <c r="J15" s="36">
        <v>100</v>
      </c>
      <c r="K15" s="36">
        <v>100</v>
      </c>
      <c r="L15" s="2">
        <v>100</v>
      </c>
      <c r="M15" s="73">
        <v>100</v>
      </c>
      <c r="N15" s="73">
        <v>100</v>
      </c>
      <c r="O15" s="73">
        <v>100</v>
      </c>
      <c r="P15" s="73">
        <v>100</v>
      </c>
    </row>
    <row r="16" spans="1:16" ht="154.5" customHeight="1" x14ac:dyDescent="0.25">
      <c r="A16" s="113"/>
      <c r="B16" s="148"/>
      <c r="C16" s="124"/>
      <c r="D16" s="124"/>
      <c r="E16" s="26" t="s">
        <v>86</v>
      </c>
      <c r="F16" s="2" t="s">
        <v>17</v>
      </c>
      <c r="G16" s="2">
        <v>100</v>
      </c>
      <c r="H16" s="37">
        <v>100</v>
      </c>
      <c r="I16" s="37">
        <v>100</v>
      </c>
      <c r="J16" s="36">
        <v>100</v>
      </c>
      <c r="K16" s="36">
        <v>100</v>
      </c>
      <c r="L16" s="2">
        <v>100</v>
      </c>
      <c r="M16" s="73">
        <v>100</v>
      </c>
      <c r="N16" s="73">
        <v>100</v>
      </c>
      <c r="O16" s="73">
        <v>100</v>
      </c>
      <c r="P16" s="73">
        <v>100</v>
      </c>
    </row>
    <row r="17" spans="1:16" ht="38.25" x14ac:dyDescent="0.25">
      <c r="A17" s="96" t="s">
        <v>18</v>
      </c>
      <c r="B17" s="97" t="s">
        <v>87</v>
      </c>
      <c r="C17" s="99">
        <f>'[1]Прил 5 ком, инж'!$F$51</f>
        <v>42767.006999999998</v>
      </c>
      <c r="D17" s="99">
        <v>0</v>
      </c>
      <c r="E17" s="3" t="s">
        <v>155</v>
      </c>
      <c r="F17" s="2" t="s">
        <v>88</v>
      </c>
      <c r="G17" s="2">
        <v>60</v>
      </c>
      <c r="H17" s="37">
        <v>60</v>
      </c>
      <c r="I17" s="37">
        <v>60</v>
      </c>
      <c r="J17" s="36">
        <v>60</v>
      </c>
      <c r="K17" s="36">
        <v>60</v>
      </c>
      <c r="L17" s="2">
        <v>60</v>
      </c>
      <c r="M17" s="87">
        <v>60</v>
      </c>
      <c r="N17" s="87">
        <v>60</v>
      </c>
      <c r="O17" s="87">
        <v>60</v>
      </c>
      <c r="P17" s="87">
        <v>60</v>
      </c>
    </row>
    <row r="18" spans="1:16" ht="25.5" x14ac:dyDescent="0.25">
      <c r="A18" s="96"/>
      <c r="B18" s="148"/>
      <c r="C18" s="99"/>
      <c r="D18" s="99"/>
      <c r="E18" s="3" t="s">
        <v>89</v>
      </c>
      <c r="F18" s="2" t="s">
        <v>88</v>
      </c>
      <c r="G18" s="2">
        <v>55</v>
      </c>
      <c r="H18" s="37">
        <v>60</v>
      </c>
      <c r="I18" s="37">
        <v>60</v>
      </c>
      <c r="J18" s="36">
        <v>60</v>
      </c>
      <c r="K18" s="36">
        <v>60</v>
      </c>
      <c r="L18" s="2">
        <v>74</v>
      </c>
      <c r="M18" s="87">
        <v>80</v>
      </c>
      <c r="N18" s="87">
        <v>80</v>
      </c>
      <c r="O18" s="87">
        <v>80</v>
      </c>
      <c r="P18" s="87">
        <v>80</v>
      </c>
    </row>
    <row r="19" spans="1:16" ht="25.5" x14ac:dyDescent="0.25">
      <c r="A19" s="96"/>
      <c r="B19" s="148"/>
      <c r="C19" s="99"/>
      <c r="D19" s="99"/>
      <c r="E19" s="3" t="s">
        <v>90</v>
      </c>
      <c r="F19" s="2" t="s">
        <v>88</v>
      </c>
      <c r="G19" s="2">
        <v>6</v>
      </c>
      <c r="H19" s="37">
        <v>6</v>
      </c>
      <c r="I19" s="37">
        <v>6</v>
      </c>
      <c r="J19" s="36">
        <v>6</v>
      </c>
      <c r="K19" s="36">
        <v>6</v>
      </c>
      <c r="L19" s="2">
        <v>6</v>
      </c>
      <c r="M19" s="87">
        <v>7</v>
      </c>
      <c r="N19" s="87">
        <v>7</v>
      </c>
      <c r="O19" s="87">
        <v>7</v>
      </c>
      <c r="P19" s="87">
        <v>7</v>
      </c>
    </row>
    <row r="20" spans="1:16" ht="25.5" x14ac:dyDescent="0.25">
      <c r="A20" s="96"/>
      <c r="B20" s="148"/>
      <c r="C20" s="99"/>
      <c r="D20" s="99"/>
      <c r="E20" s="3" t="s">
        <v>91</v>
      </c>
      <c r="F20" s="2" t="s">
        <v>88</v>
      </c>
      <c r="G20" s="2">
        <v>52</v>
      </c>
      <c r="H20" s="37">
        <v>52</v>
      </c>
      <c r="I20" s="37">
        <v>50</v>
      </c>
      <c r="J20" s="36">
        <v>51</v>
      </c>
      <c r="K20" s="36">
        <v>51</v>
      </c>
      <c r="L20" s="2">
        <v>51</v>
      </c>
      <c r="M20" s="87">
        <v>51</v>
      </c>
      <c r="N20" s="87">
        <v>51</v>
      </c>
      <c r="O20" s="87">
        <v>51</v>
      </c>
      <c r="P20" s="87">
        <v>51</v>
      </c>
    </row>
    <row r="21" spans="1:16" ht="25.5" x14ac:dyDescent="0.25">
      <c r="A21" s="96"/>
      <c r="B21" s="148"/>
      <c r="C21" s="99"/>
      <c r="D21" s="99"/>
      <c r="E21" s="3" t="s">
        <v>92</v>
      </c>
      <c r="F21" s="2" t="s">
        <v>88</v>
      </c>
      <c r="G21" s="2">
        <v>52</v>
      </c>
      <c r="H21" s="37">
        <v>52</v>
      </c>
      <c r="I21" s="37">
        <v>50</v>
      </c>
      <c r="J21" s="36">
        <v>51</v>
      </c>
      <c r="K21" s="36">
        <v>51</v>
      </c>
      <c r="L21" s="36">
        <v>51</v>
      </c>
      <c r="M21" s="87">
        <v>51</v>
      </c>
      <c r="N21" s="87">
        <v>51</v>
      </c>
      <c r="O21" s="87">
        <v>51</v>
      </c>
      <c r="P21" s="87">
        <v>51</v>
      </c>
    </row>
    <row r="22" spans="1:16" ht="52.5" customHeight="1" x14ac:dyDescent="0.25">
      <c r="A22" s="96"/>
      <c r="B22" s="148"/>
      <c r="C22" s="99"/>
      <c r="D22" s="99"/>
      <c r="E22" s="3" t="s">
        <v>93</v>
      </c>
      <c r="F22" s="2" t="s">
        <v>88</v>
      </c>
      <c r="G22" s="2">
        <v>52</v>
      </c>
      <c r="H22" s="43">
        <v>52</v>
      </c>
      <c r="I22" s="43">
        <v>50</v>
      </c>
      <c r="J22" s="43">
        <v>51</v>
      </c>
      <c r="K22" s="43">
        <v>51</v>
      </c>
      <c r="L22" s="43">
        <v>51</v>
      </c>
      <c r="M22" s="87">
        <v>51</v>
      </c>
      <c r="N22" s="87">
        <v>51</v>
      </c>
      <c r="O22" s="87">
        <v>51</v>
      </c>
      <c r="P22" s="87">
        <v>51</v>
      </c>
    </row>
    <row r="23" spans="1:16" ht="63.75" x14ac:dyDescent="0.25">
      <c r="A23" s="96"/>
      <c r="B23" s="98"/>
      <c r="C23" s="99"/>
      <c r="D23" s="99"/>
      <c r="E23" s="3" t="s">
        <v>94</v>
      </c>
      <c r="F23" s="2" t="s">
        <v>88</v>
      </c>
      <c r="G23" s="2">
        <v>17</v>
      </c>
      <c r="H23" s="37">
        <v>17</v>
      </c>
      <c r="I23" s="37">
        <v>17</v>
      </c>
      <c r="J23" s="36">
        <v>17</v>
      </c>
      <c r="K23" s="36">
        <v>17</v>
      </c>
      <c r="L23" s="2">
        <v>17</v>
      </c>
      <c r="M23" s="87">
        <v>17</v>
      </c>
      <c r="N23" s="87">
        <v>17</v>
      </c>
      <c r="O23" s="87">
        <v>17</v>
      </c>
      <c r="P23" s="87">
        <v>17</v>
      </c>
    </row>
    <row r="24" spans="1:16" x14ac:dyDescent="0.25">
      <c r="C24" s="94"/>
      <c r="D24" s="94"/>
      <c r="E24" s="44">
        <f>C24+D24</f>
        <v>0</v>
      </c>
    </row>
    <row r="25" spans="1:16" x14ac:dyDescent="0.25">
      <c r="C25" s="46"/>
      <c r="D25" s="46"/>
      <c r="E25" s="47"/>
    </row>
    <row r="26" spans="1:16" x14ac:dyDescent="0.25">
      <c r="A26" s="4"/>
      <c r="C26" s="47"/>
      <c r="D26" s="47"/>
      <c r="E26" s="47"/>
    </row>
    <row r="27" spans="1:16" x14ac:dyDescent="0.25">
      <c r="A27" s="4"/>
      <c r="C27" s="48"/>
      <c r="D27" s="48"/>
      <c r="E27" s="44">
        <f>SUM(C27:D27)</f>
        <v>0</v>
      </c>
    </row>
    <row r="28" spans="1:16" x14ac:dyDescent="0.25">
      <c r="A28" s="4"/>
    </row>
    <row r="29" spans="1:16" x14ac:dyDescent="0.25">
      <c r="A29" s="4"/>
    </row>
    <row r="30" spans="1:16" x14ac:dyDescent="0.25">
      <c r="A30" s="4"/>
      <c r="D30" s="88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23">
    <mergeCell ref="C24:D24"/>
    <mergeCell ref="E11:E12"/>
    <mergeCell ref="I2:O2"/>
    <mergeCell ref="I3:O3"/>
    <mergeCell ref="I4:O4"/>
    <mergeCell ref="F11:F12"/>
    <mergeCell ref="G11:G12"/>
    <mergeCell ref="A9:O9"/>
    <mergeCell ref="A7:O7"/>
    <mergeCell ref="A8:O8"/>
    <mergeCell ref="H11:P11"/>
    <mergeCell ref="I5:P5"/>
    <mergeCell ref="A17:A23"/>
    <mergeCell ref="B17:B23"/>
    <mergeCell ref="C17:C23"/>
    <mergeCell ref="D17:D23"/>
    <mergeCell ref="A11:A12"/>
    <mergeCell ref="B11:B12"/>
    <mergeCell ref="C11:D11"/>
    <mergeCell ref="A14:A16"/>
    <mergeCell ref="B14:B16"/>
    <mergeCell ref="C14:C16"/>
    <mergeCell ref="D14:D16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4"/>
  <sheetViews>
    <sheetView zoomScaleNormal="100" workbookViewId="0">
      <selection activeCell="H20" sqref="H20"/>
    </sheetView>
  </sheetViews>
  <sheetFormatPr defaultRowHeight="15" x14ac:dyDescent="0.25"/>
  <cols>
    <col min="1" max="1" width="4.5703125" customWidth="1"/>
    <col min="2" max="2" width="21.5703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28515625" customWidth="1"/>
    <col min="9" max="9" width="8" customWidth="1"/>
    <col min="10" max="10" width="7.42578125" customWidth="1"/>
    <col min="11" max="11" width="8.140625" customWidth="1"/>
    <col min="12" max="14" width="7.7109375" customWidth="1"/>
    <col min="15" max="15" width="8" customWidth="1"/>
  </cols>
  <sheetData>
    <row r="2" spans="1:16" ht="15.75" x14ac:dyDescent="0.25">
      <c r="I2" s="100" t="s">
        <v>164</v>
      </c>
      <c r="J2" s="100"/>
      <c r="K2" s="100"/>
      <c r="L2" s="100"/>
      <c r="M2" s="100"/>
      <c r="N2" s="100"/>
      <c r="O2" s="100"/>
    </row>
    <row r="3" spans="1:16" ht="15.75" x14ac:dyDescent="0.25">
      <c r="G3" s="45"/>
      <c r="H3" s="45"/>
      <c r="I3" s="101" t="s">
        <v>0</v>
      </c>
      <c r="J3" s="101"/>
      <c r="K3" s="101"/>
      <c r="L3" s="101"/>
      <c r="M3" s="101"/>
      <c r="N3" s="101"/>
      <c r="O3" s="101"/>
    </row>
    <row r="4" spans="1:16" x14ac:dyDescent="0.25">
      <c r="G4" s="40"/>
      <c r="H4" s="40"/>
      <c r="I4" s="101" t="s">
        <v>1</v>
      </c>
      <c r="J4" s="101"/>
      <c r="K4" s="101"/>
      <c r="L4" s="101"/>
      <c r="M4" s="101"/>
      <c r="N4" s="101"/>
      <c r="O4" s="101"/>
    </row>
    <row r="5" spans="1:16" ht="138.75" hidden="1" customHeight="1" x14ac:dyDescent="0.25">
      <c r="G5" s="40"/>
      <c r="H5" s="40"/>
      <c r="I5" s="106" t="s">
        <v>165</v>
      </c>
      <c r="J5" s="106"/>
      <c r="K5" s="106"/>
      <c r="L5" s="106"/>
      <c r="M5" s="106"/>
      <c r="N5" s="106"/>
      <c r="O5" s="106"/>
      <c r="P5" s="106"/>
    </row>
    <row r="6" spans="1:16" x14ac:dyDescent="0.25">
      <c r="G6" s="42"/>
      <c r="H6" s="42"/>
      <c r="I6" s="42"/>
      <c r="J6" s="42"/>
      <c r="K6" s="42"/>
      <c r="L6" s="42"/>
      <c r="M6" s="42"/>
      <c r="N6" s="42"/>
      <c r="O6" s="42"/>
    </row>
    <row r="7" spans="1:16" ht="15.75" x14ac:dyDescent="0.25">
      <c r="A7" s="103" t="s">
        <v>69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" ht="21.75" customHeight="1" x14ac:dyDescent="0.25">
      <c r="A8" s="151" t="s">
        <v>126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16" x14ac:dyDescent="0.25">
      <c r="A9" s="102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1" spans="1:16" ht="29.25" customHeight="1" x14ac:dyDescent="0.25">
      <c r="A11" s="110" t="s">
        <v>5</v>
      </c>
      <c r="B11" s="112" t="s">
        <v>6</v>
      </c>
      <c r="C11" s="96" t="s">
        <v>7</v>
      </c>
      <c r="D11" s="96"/>
      <c r="E11" s="96" t="s">
        <v>8</v>
      </c>
      <c r="F11" s="96" t="s">
        <v>9</v>
      </c>
      <c r="G11" s="96" t="s">
        <v>10</v>
      </c>
      <c r="H11" s="152" t="s">
        <v>11</v>
      </c>
      <c r="I11" s="153"/>
      <c r="J11" s="153"/>
      <c r="K11" s="153"/>
      <c r="L11" s="153"/>
      <c r="M11" s="153"/>
      <c r="N11" s="153"/>
      <c r="O11" s="153"/>
      <c r="P11" s="154"/>
    </row>
    <row r="12" spans="1:16" ht="53.25" customHeight="1" x14ac:dyDescent="0.25">
      <c r="A12" s="111"/>
      <c r="B12" s="112"/>
      <c r="C12" s="50" t="s">
        <v>12</v>
      </c>
      <c r="D12" s="50" t="s">
        <v>13</v>
      </c>
      <c r="E12" s="96"/>
      <c r="F12" s="96"/>
      <c r="G12" s="96"/>
      <c r="H12" s="53" t="s">
        <v>99</v>
      </c>
      <c r="I12" s="53" t="s">
        <v>14</v>
      </c>
      <c r="J12" s="53" t="s">
        <v>15</v>
      </c>
      <c r="K12" s="53" t="s">
        <v>95</v>
      </c>
      <c r="L12" s="53" t="s">
        <v>101</v>
      </c>
      <c r="M12" s="53" t="s">
        <v>102</v>
      </c>
      <c r="N12" s="53" t="s">
        <v>103</v>
      </c>
      <c r="O12" s="53" t="s">
        <v>125</v>
      </c>
      <c r="P12" s="69" t="s">
        <v>149</v>
      </c>
    </row>
    <row r="13" spans="1:16" ht="12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ht="96.75" customHeight="1" x14ac:dyDescent="0.25">
      <c r="A14" s="110" t="s">
        <v>16</v>
      </c>
      <c r="B14" s="97" t="s">
        <v>132</v>
      </c>
      <c r="C14" s="123">
        <v>0</v>
      </c>
      <c r="D14" s="123">
        <v>127609.1</v>
      </c>
      <c r="E14" s="3" t="s">
        <v>135</v>
      </c>
      <c r="F14" s="55" t="s">
        <v>17</v>
      </c>
      <c r="G14" s="55">
        <v>100</v>
      </c>
      <c r="H14" s="55"/>
      <c r="I14" s="55"/>
      <c r="J14" s="55"/>
      <c r="K14" s="55"/>
      <c r="L14" s="55"/>
      <c r="M14" s="73">
        <v>100</v>
      </c>
      <c r="N14" s="73">
        <v>100</v>
      </c>
      <c r="O14" s="73">
        <v>100</v>
      </c>
      <c r="P14" s="73">
        <v>100</v>
      </c>
    </row>
    <row r="15" spans="1:16" ht="64.5" customHeight="1" x14ac:dyDescent="0.25">
      <c r="A15" s="113"/>
      <c r="B15" s="148"/>
      <c r="C15" s="124"/>
      <c r="D15" s="124"/>
      <c r="E15" s="3" t="s">
        <v>136</v>
      </c>
      <c r="F15" s="55" t="s">
        <v>17</v>
      </c>
      <c r="G15" s="55">
        <v>100</v>
      </c>
      <c r="H15" s="55"/>
      <c r="I15" s="55"/>
      <c r="J15" s="55"/>
      <c r="K15" s="55"/>
      <c r="L15" s="55"/>
      <c r="M15" s="73">
        <v>100</v>
      </c>
      <c r="N15" s="73">
        <v>100</v>
      </c>
      <c r="O15" s="73">
        <v>100</v>
      </c>
      <c r="P15" s="73">
        <v>100</v>
      </c>
    </row>
    <row r="16" spans="1:16" ht="105" customHeight="1" x14ac:dyDescent="0.25">
      <c r="A16" s="113"/>
      <c r="B16" s="148"/>
      <c r="C16" s="124"/>
      <c r="D16" s="124"/>
      <c r="E16" s="26" t="s">
        <v>137</v>
      </c>
      <c r="F16" s="55" t="s">
        <v>17</v>
      </c>
      <c r="G16" s="55">
        <v>100</v>
      </c>
      <c r="H16" s="55"/>
      <c r="I16" s="55"/>
      <c r="J16" s="55"/>
      <c r="K16" s="55"/>
      <c r="L16" s="55"/>
      <c r="M16" s="73">
        <v>100</v>
      </c>
      <c r="N16" s="73">
        <v>100</v>
      </c>
      <c r="O16" s="73">
        <v>100</v>
      </c>
      <c r="P16" s="73">
        <v>100</v>
      </c>
    </row>
    <row r="17" spans="1:16" ht="111.75" customHeight="1" x14ac:dyDescent="0.25">
      <c r="A17" s="113"/>
      <c r="B17" s="148"/>
      <c r="C17" s="124"/>
      <c r="D17" s="124"/>
      <c r="E17" s="26" t="s">
        <v>138</v>
      </c>
      <c r="F17" s="55" t="s">
        <v>17</v>
      </c>
      <c r="G17" s="55">
        <v>100</v>
      </c>
      <c r="H17" s="55"/>
      <c r="I17" s="55"/>
      <c r="J17" s="55"/>
      <c r="K17" s="55"/>
      <c r="L17" s="55"/>
      <c r="M17" s="73">
        <v>100</v>
      </c>
      <c r="N17" s="73">
        <v>100</v>
      </c>
      <c r="O17" s="73">
        <v>100</v>
      </c>
      <c r="P17" s="73">
        <v>100</v>
      </c>
    </row>
    <row r="18" spans="1:16" ht="130.5" customHeight="1" x14ac:dyDescent="0.25">
      <c r="A18" s="113"/>
      <c r="B18" s="148"/>
      <c r="C18" s="124"/>
      <c r="D18" s="124"/>
      <c r="E18" s="26" t="s">
        <v>139</v>
      </c>
      <c r="F18" s="55" t="s">
        <v>17</v>
      </c>
      <c r="G18" s="55">
        <v>100</v>
      </c>
      <c r="H18" s="55"/>
      <c r="I18" s="55"/>
      <c r="J18" s="55"/>
      <c r="K18" s="55"/>
      <c r="L18" s="55"/>
      <c r="M18" s="73">
        <v>100</v>
      </c>
      <c r="N18" s="73">
        <v>100</v>
      </c>
      <c r="O18" s="73">
        <v>100</v>
      </c>
      <c r="P18" s="73">
        <v>100</v>
      </c>
    </row>
    <row r="19" spans="1:16" ht="183" customHeight="1" x14ac:dyDescent="0.25">
      <c r="A19" s="113"/>
      <c r="B19" s="148"/>
      <c r="C19" s="124"/>
      <c r="D19" s="124"/>
      <c r="E19" s="26" t="s">
        <v>140</v>
      </c>
      <c r="F19" s="55" t="s">
        <v>17</v>
      </c>
      <c r="G19" s="55">
        <v>100</v>
      </c>
      <c r="H19" s="55"/>
      <c r="I19" s="55"/>
      <c r="J19" s="55"/>
      <c r="K19" s="55"/>
      <c r="L19" s="55"/>
      <c r="M19" s="73">
        <v>100</v>
      </c>
      <c r="N19" s="73">
        <v>100</v>
      </c>
      <c r="O19" s="73">
        <v>100</v>
      </c>
      <c r="P19" s="73">
        <v>100</v>
      </c>
    </row>
    <row r="20" spans="1:16" ht="182.25" customHeight="1" x14ac:dyDescent="0.25">
      <c r="A20" s="55" t="s">
        <v>18</v>
      </c>
      <c r="B20" s="58" t="s">
        <v>133</v>
      </c>
      <c r="C20" s="56">
        <v>0</v>
      </c>
      <c r="D20" s="56">
        <v>165307.79999999999</v>
      </c>
      <c r="E20" s="3" t="s">
        <v>134</v>
      </c>
      <c r="F20" s="55" t="s">
        <v>17</v>
      </c>
      <c r="G20" s="55">
        <v>100</v>
      </c>
      <c r="H20" s="55"/>
      <c r="I20" s="55"/>
      <c r="J20" s="55"/>
      <c r="K20" s="55"/>
      <c r="L20" s="55"/>
      <c r="M20" s="73">
        <v>100</v>
      </c>
      <c r="N20" s="73">
        <v>100</v>
      </c>
      <c r="O20" s="73">
        <v>100</v>
      </c>
      <c r="P20" s="73">
        <v>100</v>
      </c>
    </row>
    <row r="21" spans="1:16" x14ac:dyDescent="0.25">
      <c r="C21" s="94"/>
      <c r="D21" s="94"/>
      <c r="E21" s="44">
        <f>C21+D21</f>
        <v>0</v>
      </c>
    </row>
    <row r="22" spans="1:16" x14ac:dyDescent="0.25">
      <c r="C22" s="46"/>
      <c r="D22" s="46"/>
      <c r="E22" s="47"/>
    </row>
    <row r="23" spans="1:16" x14ac:dyDescent="0.25">
      <c r="A23" s="4"/>
      <c r="C23" s="155"/>
      <c r="D23" s="156"/>
      <c r="E23" s="47"/>
    </row>
    <row r="24" spans="1:16" x14ac:dyDescent="0.25">
      <c r="A24" s="4"/>
      <c r="C24" s="48"/>
      <c r="D24" s="48"/>
      <c r="E24" s="44">
        <f>SUM(C24:D24)</f>
        <v>0</v>
      </c>
    </row>
    <row r="25" spans="1:16" x14ac:dyDescent="0.25">
      <c r="A25" s="4"/>
    </row>
    <row r="26" spans="1:16" x14ac:dyDescent="0.25">
      <c r="A26" s="4"/>
    </row>
    <row r="27" spans="1:16" x14ac:dyDescent="0.25">
      <c r="A27" s="4"/>
    </row>
    <row r="28" spans="1:16" x14ac:dyDescent="0.25">
      <c r="A28" s="4"/>
    </row>
    <row r="29" spans="1:16" x14ac:dyDescent="0.25">
      <c r="A29" s="4"/>
    </row>
    <row r="30" spans="1:16" x14ac:dyDescent="0.25">
      <c r="A30" s="4"/>
    </row>
    <row r="31" spans="1:16" x14ac:dyDescent="0.25">
      <c r="A31" s="4"/>
    </row>
    <row r="32" spans="1:16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</sheetData>
  <mergeCells count="20">
    <mergeCell ref="C21:D21"/>
    <mergeCell ref="C23:D23"/>
    <mergeCell ref="A14:A19"/>
    <mergeCell ref="B14:B19"/>
    <mergeCell ref="C14:C19"/>
    <mergeCell ref="D14:D19"/>
    <mergeCell ref="A9:O9"/>
    <mergeCell ref="A11:A12"/>
    <mergeCell ref="B11:B12"/>
    <mergeCell ref="C11:D11"/>
    <mergeCell ref="E11:E12"/>
    <mergeCell ref="F11:F12"/>
    <mergeCell ref="G11:G12"/>
    <mergeCell ref="H11:P11"/>
    <mergeCell ref="I2:O2"/>
    <mergeCell ref="I3:O3"/>
    <mergeCell ref="I4:O4"/>
    <mergeCell ref="A7:O7"/>
    <mergeCell ref="A8:O8"/>
    <mergeCell ref="I5:P5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'Поддержка мер соц.'!Заголовки_для_печати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2020-09-04T14:16:28Z</dcterms:modified>
</cp:coreProperties>
</file>